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R &amp; Other Filings\FPPCA\2022-23\4th Quarter\Final Submitted to APERC (30-05-2023)\"/>
    </mc:Choice>
  </mc:AlternateContent>
  <bookViews>
    <workbookView xWindow="0" yWindow="0" windowWidth="21600" windowHeight="9315"/>
  </bookViews>
  <sheets>
    <sheet name=" Q4 TOTAL" sheetId="4" r:id="rId1"/>
    <sheet name="Jan" sheetId="1" r:id="rId2"/>
    <sheet name="Feb" sheetId="2" r:id="rId3"/>
    <sheet name="Mar" sheetId="3" r:id="rId4"/>
  </sheets>
  <externalReferences>
    <externalReference r:id="rId5"/>
  </externalReferences>
  <definedNames>
    <definedName name="_xlnm.Print_Area" localSheetId="0">' Q4 TOTAL'!$A$1:$Y$83</definedName>
    <definedName name="_xlnm.Print_Area" localSheetId="2">Feb!$A$1:$Y$82</definedName>
    <definedName name="_xlnm.Print_Area" localSheetId="1">Jan!$A$1:$Y$78</definedName>
    <definedName name="_xlnm.Print_Area" localSheetId="3">Mar!$A$1:$Y$77</definedName>
    <definedName name="_xlnm.Print_Titles" localSheetId="0">' Q4 TOTAL'!$3:$5</definedName>
    <definedName name="_xlnm.Print_Titles" localSheetId="1">Jan!$2:$4</definedName>
    <definedName name="_xlnm.Print_Titles" localSheetId="3">Mar!$2:$4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4" i="4" l="1"/>
  <c r="M71" i="4"/>
  <c r="J71" i="4"/>
  <c r="G74" i="4"/>
  <c r="G62" i="4"/>
  <c r="G65" i="4" s="1"/>
  <c r="I79" i="4" l="1"/>
  <c r="F79" i="4"/>
  <c r="K78" i="4"/>
  <c r="K63" i="4"/>
  <c r="K64" i="4"/>
  <c r="Y6" i="4" l="1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6" i="4"/>
  <c r="Y67" i="4"/>
  <c r="Y68" i="4"/>
  <c r="Y69" i="4"/>
  <c r="Y70" i="4"/>
  <c r="Y75" i="4"/>
  <c r="M91" i="4" l="1"/>
  <c r="F85" i="2" l="1"/>
  <c r="I85" i="2"/>
  <c r="L85" i="2"/>
  <c r="U75" i="4"/>
  <c r="T75" i="4"/>
  <c r="R75" i="4"/>
  <c r="Q75" i="4"/>
  <c r="O75" i="4"/>
  <c r="N75" i="4"/>
  <c r="L75" i="4"/>
  <c r="K75" i="4"/>
  <c r="I75" i="4"/>
  <c r="F75" i="4"/>
  <c r="E75" i="4"/>
  <c r="U69" i="4"/>
  <c r="T69" i="4"/>
  <c r="R69" i="4"/>
  <c r="Q69" i="4"/>
  <c r="O69" i="4"/>
  <c r="N69" i="4"/>
  <c r="L69" i="4"/>
  <c r="K69" i="4"/>
  <c r="I69" i="4"/>
  <c r="F69" i="4"/>
  <c r="E69" i="4"/>
  <c r="U68" i="4"/>
  <c r="T68" i="4"/>
  <c r="R68" i="4"/>
  <c r="Q68" i="4"/>
  <c r="O68" i="4"/>
  <c r="N68" i="4"/>
  <c r="L68" i="4"/>
  <c r="K68" i="4"/>
  <c r="I68" i="4"/>
  <c r="F68" i="4"/>
  <c r="E68" i="4"/>
  <c r="U67" i="4"/>
  <c r="T67" i="4"/>
  <c r="R67" i="4"/>
  <c r="Q67" i="4"/>
  <c r="O67" i="4"/>
  <c r="N67" i="4"/>
  <c r="L67" i="4"/>
  <c r="K67" i="4"/>
  <c r="I67" i="4"/>
  <c r="F67" i="4"/>
  <c r="E67" i="4"/>
  <c r="U66" i="4"/>
  <c r="T66" i="4"/>
  <c r="R66" i="4"/>
  <c r="Q66" i="4"/>
  <c r="O66" i="4"/>
  <c r="N66" i="4"/>
  <c r="L66" i="4"/>
  <c r="K66" i="4"/>
  <c r="I66" i="4"/>
  <c r="F66" i="4"/>
  <c r="E66" i="4"/>
  <c r="U64" i="4"/>
  <c r="T64" i="4"/>
  <c r="R64" i="4"/>
  <c r="Q64" i="4"/>
  <c r="O64" i="4"/>
  <c r="N64" i="4"/>
  <c r="L64" i="4"/>
  <c r="I64" i="4"/>
  <c r="F64" i="4"/>
  <c r="E64" i="4"/>
  <c r="U63" i="4"/>
  <c r="T63" i="4"/>
  <c r="R63" i="4"/>
  <c r="Q63" i="4"/>
  <c r="O63" i="4"/>
  <c r="N63" i="4"/>
  <c r="L63" i="4"/>
  <c r="I63" i="4"/>
  <c r="F63" i="4"/>
  <c r="E63" i="4"/>
  <c r="U62" i="4"/>
  <c r="T62" i="4"/>
  <c r="R62" i="4"/>
  <c r="Q62" i="4"/>
  <c r="O62" i="4"/>
  <c r="N62" i="4"/>
  <c r="K62" i="4"/>
  <c r="I62" i="4"/>
  <c r="E62" i="4"/>
  <c r="V61" i="4"/>
  <c r="U61" i="4"/>
  <c r="T61" i="4"/>
  <c r="S61" i="4"/>
  <c r="R61" i="4"/>
  <c r="Q61" i="4"/>
  <c r="P61" i="4"/>
  <c r="O61" i="4"/>
  <c r="N61" i="4"/>
  <c r="L61" i="4"/>
  <c r="K61" i="4"/>
  <c r="I61" i="4"/>
  <c r="H61" i="4"/>
  <c r="F61" i="4"/>
  <c r="E61" i="4"/>
  <c r="U60" i="4"/>
  <c r="T60" i="4"/>
  <c r="R60" i="4"/>
  <c r="Q60" i="4"/>
  <c r="P60" i="4"/>
  <c r="O60" i="4"/>
  <c r="N60" i="4"/>
  <c r="L60" i="4"/>
  <c r="K60" i="4"/>
  <c r="I60" i="4"/>
  <c r="H60" i="4"/>
  <c r="F60" i="4"/>
  <c r="E60" i="4"/>
  <c r="U59" i="4"/>
  <c r="T59" i="4"/>
  <c r="R59" i="4"/>
  <c r="Q59" i="4"/>
  <c r="O59" i="4"/>
  <c r="N59" i="4"/>
  <c r="L59" i="4"/>
  <c r="K59" i="4"/>
  <c r="I59" i="4"/>
  <c r="F59" i="4"/>
  <c r="E59" i="4"/>
  <c r="U58" i="4"/>
  <c r="T58" i="4"/>
  <c r="R58" i="4"/>
  <c r="Q58" i="4"/>
  <c r="O58" i="4"/>
  <c r="N58" i="4"/>
  <c r="L58" i="4"/>
  <c r="K58" i="4"/>
  <c r="I58" i="4"/>
  <c r="F58" i="4"/>
  <c r="E58" i="4"/>
  <c r="C56" i="4"/>
  <c r="U55" i="4"/>
  <c r="T55" i="4"/>
  <c r="R55" i="4"/>
  <c r="Q55" i="4"/>
  <c r="O55" i="4"/>
  <c r="N55" i="4"/>
  <c r="L55" i="4"/>
  <c r="I55" i="4"/>
  <c r="F55" i="4"/>
  <c r="E55" i="4"/>
  <c r="D55" i="4"/>
  <c r="W54" i="4"/>
  <c r="U54" i="4"/>
  <c r="T54" i="4"/>
  <c r="R54" i="4"/>
  <c r="Q54" i="4"/>
  <c r="O54" i="4"/>
  <c r="N54" i="4"/>
  <c r="L54" i="4"/>
  <c r="K54" i="4"/>
  <c r="J54" i="4"/>
  <c r="I54" i="4"/>
  <c r="H54" i="4"/>
  <c r="F54" i="4"/>
  <c r="E54" i="4"/>
  <c r="U53" i="4"/>
  <c r="T53" i="4"/>
  <c r="R53" i="4"/>
  <c r="Q53" i="4"/>
  <c r="O53" i="4"/>
  <c r="N53" i="4"/>
  <c r="L53" i="4"/>
  <c r="I53" i="4"/>
  <c r="F53" i="4"/>
  <c r="E53" i="4"/>
  <c r="X52" i="4"/>
  <c r="U52" i="4"/>
  <c r="T52" i="4"/>
  <c r="R52" i="4"/>
  <c r="Q52" i="4"/>
  <c r="O52" i="4"/>
  <c r="N52" i="4"/>
  <c r="L52" i="4"/>
  <c r="K52" i="4"/>
  <c r="I52" i="4"/>
  <c r="H52" i="4"/>
  <c r="F52" i="4"/>
  <c r="E52" i="4"/>
  <c r="U51" i="4"/>
  <c r="T51" i="4"/>
  <c r="R51" i="4"/>
  <c r="Q51" i="4"/>
  <c r="O51" i="4"/>
  <c r="N51" i="4"/>
  <c r="L51" i="4"/>
  <c r="K51" i="4"/>
  <c r="I51" i="4"/>
  <c r="H51" i="4"/>
  <c r="F51" i="4"/>
  <c r="E51" i="4"/>
  <c r="W50" i="4"/>
  <c r="U50" i="4"/>
  <c r="T50" i="4"/>
  <c r="R50" i="4"/>
  <c r="Q50" i="4"/>
  <c r="O50" i="4"/>
  <c r="N50" i="4"/>
  <c r="L50" i="4"/>
  <c r="K50" i="4"/>
  <c r="I50" i="4"/>
  <c r="H50" i="4"/>
  <c r="F50" i="4"/>
  <c r="E50" i="4"/>
  <c r="AA49" i="4"/>
  <c r="U49" i="4"/>
  <c r="T49" i="4"/>
  <c r="R49" i="4"/>
  <c r="Q49" i="4"/>
  <c r="O49" i="4"/>
  <c r="N49" i="4"/>
  <c r="L49" i="4"/>
  <c r="I49" i="4"/>
  <c r="F49" i="4"/>
  <c r="E49" i="4"/>
  <c r="D49" i="4"/>
  <c r="U48" i="4"/>
  <c r="T48" i="4"/>
  <c r="R48" i="4"/>
  <c r="Q48" i="4"/>
  <c r="O48" i="4"/>
  <c r="N48" i="4"/>
  <c r="L48" i="4"/>
  <c r="I48" i="4"/>
  <c r="F48" i="4"/>
  <c r="E48" i="4"/>
  <c r="D48" i="4"/>
  <c r="C47" i="4"/>
  <c r="U46" i="4"/>
  <c r="T46" i="4"/>
  <c r="R46" i="4"/>
  <c r="Q46" i="4"/>
  <c r="O46" i="4"/>
  <c r="N46" i="4"/>
  <c r="L46" i="4"/>
  <c r="I46" i="4"/>
  <c r="F46" i="4"/>
  <c r="E46" i="4"/>
  <c r="D46" i="4"/>
  <c r="U45" i="4"/>
  <c r="T45" i="4"/>
  <c r="R45" i="4"/>
  <c r="Q45" i="4"/>
  <c r="O45" i="4"/>
  <c r="N45" i="4"/>
  <c r="L45" i="4"/>
  <c r="I45" i="4"/>
  <c r="F45" i="4"/>
  <c r="E45" i="4"/>
  <c r="D45" i="4"/>
  <c r="U44" i="4"/>
  <c r="T44" i="4"/>
  <c r="R44" i="4"/>
  <c r="Q44" i="4"/>
  <c r="O44" i="4"/>
  <c r="N44" i="4"/>
  <c r="L44" i="4"/>
  <c r="I44" i="4"/>
  <c r="F44" i="4"/>
  <c r="E44" i="4"/>
  <c r="D44" i="4"/>
  <c r="U43" i="4"/>
  <c r="T43" i="4"/>
  <c r="R43" i="4"/>
  <c r="Q43" i="4"/>
  <c r="O43" i="4"/>
  <c r="N43" i="4"/>
  <c r="L43" i="4"/>
  <c r="I43" i="4"/>
  <c r="F43" i="4"/>
  <c r="E43" i="4"/>
  <c r="D43" i="4"/>
  <c r="U42" i="4"/>
  <c r="T42" i="4"/>
  <c r="R42" i="4"/>
  <c r="Q42" i="4"/>
  <c r="O42" i="4"/>
  <c r="N42" i="4"/>
  <c r="L42" i="4"/>
  <c r="I42" i="4"/>
  <c r="F42" i="4"/>
  <c r="E42" i="4"/>
  <c r="D42" i="4"/>
  <c r="U41" i="4"/>
  <c r="T41" i="4"/>
  <c r="R41" i="4"/>
  <c r="Q41" i="4"/>
  <c r="O41" i="4"/>
  <c r="N41" i="4"/>
  <c r="L41" i="4"/>
  <c r="I41" i="4"/>
  <c r="F41" i="4"/>
  <c r="E41" i="4"/>
  <c r="C40" i="4"/>
  <c r="U39" i="4"/>
  <c r="T39" i="4"/>
  <c r="R39" i="4"/>
  <c r="Q39" i="4"/>
  <c r="O39" i="4"/>
  <c r="N39" i="4"/>
  <c r="L39" i="4"/>
  <c r="K39" i="4"/>
  <c r="I39" i="4"/>
  <c r="F39" i="4"/>
  <c r="E39" i="4"/>
  <c r="U38" i="4"/>
  <c r="T38" i="4"/>
  <c r="R38" i="4"/>
  <c r="Q38" i="4"/>
  <c r="O38" i="4"/>
  <c r="N38" i="4"/>
  <c r="L38" i="4"/>
  <c r="K38" i="4"/>
  <c r="I38" i="4"/>
  <c r="F38" i="4"/>
  <c r="E38" i="4"/>
  <c r="U37" i="4"/>
  <c r="T37" i="4"/>
  <c r="R37" i="4"/>
  <c r="Q37" i="4"/>
  <c r="O37" i="4"/>
  <c r="N37" i="4"/>
  <c r="L37" i="4"/>
  <c r="K37" i="4"/>
  <c r="I37" i="4"/>
  <c r="F37" i="4"/>
  <c r="E37" i="4"/>
  <c r="U36" i="4"/>
  <c r="T36" i="4"/>
  <c r="R36" i="4"/>
  <c r="Q36" i="4"/>
  <c r="O36" i="4"/>
  <c r="N36" i="4"/>
  <c r="L36" i="4"/>
  <c r="K36" i="4"/>
  <c r="I36" i="4"/>
  <c r="F36" i="4"/>
  <c r="E36" i="4"/>
  <c r="D36" i="4"/>
  <c r="U35" i="4"/>
  <c r="T35" i="4"/>
  <c r="R35" i="4"/>
  <c r="Q35" i="4"/>
  <c r="O35" i="4"/>
  <c r="N35" i="4"/>
  <c r="L35" i="4"/>
  <c r="K35" i="4"/>
  <c r="I35" i="4"/>
  <c r="F35" i="4"/>
  <c r="E35" i="4"/>
  <c r="D35" i="4"/>
  <c r="U34" i="4"/>
  <c r="T34" i="4"/>
  <c r="R34" i="4"/>
  <c r="Q34" i="4"/>
  <c r="O34" i="4"/>
  <c r="N34" i="4"/>
  <c r="L34" i="4"/>
  <c r="I34" i="4"/>
  <c r="F34" i="4"/>
  <c r="E34" i="4"/>
  <c r="D34" i="4"/>
  <c r="U33" i="4"/>
  <c r="T33" i="4"/>
  <c r="R33" i="4"/>
  <c r="Q33" i="4"/>
  <c r="O33" i="4"/>
  <c r="N33" i="4"/>
  <c r="L33" i="4"/>
  <c r="I33" i="4"/>
  <c r="F33" i="4"/>
  <c r="E33" i="4"/>
  <c r="D33" i="4"/>
  <c r="U32" i="4"/>
  <c r="T32" i="4"/>
  <c r="R32" i="4"/>
  <c r="Q32" i="4"/>
  <c r="O32" i="4"/>
  <c r="N32" i="4"/>
  <c r="L32" i="4"/>
  <c r="I32" i="4"/>
  <c r="F32" i="4"/>
  <c r="E32" i="4"/>
  <c r="D32" i="4"/>
  <c r="U31" i="4"/>
  <c r="T31" i="4"/>
  <c r="R31" i="4"/>
  <c r="Q31" i="4"/>
  <c r="O31" i="4"/>
  <c r="N31" i="4"/>
  <c r="L31" i="4"/>
  <c r="I31" i="4"/>
  <c r="F31" i="4"/>
  <c r="E31" i="4"/>
  <c r="D31" i="4"/>
  <c r="U30" i="4"/>
  <c r="T30" i="4"/>
  <c r="R30" i="4"/>
  <c r="Q30" i="4"/>
  <c r="O30" i="4"/>
  <c r="N30" i="4"/>
  <c r="L30" i="4"/>
  <c r="K30" i="4"/>
  <c r="I30" i="4"/>
  <c r="F30" i="4"/>
  <c r="E30" i="4"/>
  <c r="D30" i="4"/>
  <c r="U29" i="4"/>
  <c r="T29" i="4"/>
  <c r="R29" i="4"/>
  <c r="Q29" i="4"/>
  <c r="O29" i="4"/>
  <c r="N29" i="4"/>
  <c r="L29" i="4"/>
  <c r="K29" i="4"/>
  <c r="I29" i="4"/>
  <c r="F29" i="4"/>
  <c r="E29" i="4"/>
  <c r="D29" i="4"/>
  <c r="U28" i="4"/>
  <c r="T28" i="4"/>
  <c r="R28" i="4"/>
  <c r="Q28" i="4"/>
  <c r="O28" i="4"/>
  <c r="N28" i="4"/>
  <c r="L28" i="4"/>
  <c r="I28" i="4"/>
  <c r="F28" i="4"/>
  <c r="E28" i="4"/>
  <c r="D28" i="4"/>
  <c r="U27" i="4"/>
  <c r="T27" i="4"/>
  <c r="R27" i="4"/>
  <c r="Q27" i="4"/>
  <c r="O27" i="4"/>
  <c r="N27" i="4"/>
  <c r="L27" i="4"/>
  <c r="I27" i="4"/>
  <c r="F27" i="4"/>
  <c r="E27" i="4"/>
  <c r="D27" i="4"/>
  <c r="U26" i="4"/>
  <c r="T26" i="4"/>
  <c r="R26" i="4"/>
  <c r="Q26" i="4"/>
  <c r="O26" i="4"/>
  <c r="N26" i="4"/>
  <c r="L26" i="4"/>
  <c r="I26" i="4"/>
  <c r="F26" i="4"/>
  <c r="E26" i="4"/>
  <c r="D26" i="4"/>
  <c r="U25" i="4"/>
  <c r="T25" i="4"/>
  <c r="R25" i="4"/>
  <c r="Q25" i="4"/>
  <c r="O25" i="4"/>
  <c r="N25" i="4"/>
  <c r="L25" i="4"/>
  <c r="I25" i="4"/>
  <c r="F25" i="4"/>
  <c r="E25" i="4"/>
  <c r="D25" i="4"/>
  <c r="U24" i="4"/>
  <c r="T24" i="4"/>
  <c r="R24" i="4"/>
  <c r="Q24" i="4"/>
  <c r="O24" i="4"/>
  <c r="N24" i="4"/>
  <c r="L24" i="4"/>
  <c r="I24" i="4"/>
  <c r="F24" i="4"/>
  <c r="E24" i="4"/>
  <c r="D24" i="4"/>
  <c r="U22" i="4"/>
  <c r="T22" i="4"/>
  <c r="R22" i="4"/>
  <c r="Q22" i="4"/>
  <c r="O22" i="4"/>
  <c r="N22" i="4"/>
  <c r="L22" i="4"/>
  <c r="K22" i="4"/>
  <c r="I22" i="4"/>
  <c r="F22" i="4"/>
  <c r="E22" i="4"/>
  <c r="D22" i="4"/>
  <c r="C21" i="4"/>
  <c r="U20" i="4"/>
  <c r="T20" i="4"/>
  <c r="R20" i="4"/>
  <c r="Q20" i="4"/>
  <c r="O20" i="4"/>
  <c r="N20" i="4"/>
  <c r="L20" i="4"/>
  <c r="K20" i="4"/>
  <c r="I20" i="4"/>
  <c r="F20" i="4"/>
  <c r="E20" i="4"/>
  <c r="D20" i="4"/>
  <c r="U19" i="4"/>
  <c r="T19" i="4"/>
  <c r="R19" i="4"/>
  <c r="Q19" i="4"/>
  <c r="O19" i="4"/>
  <c r="N19" i="4"/>
  <c r="L19" i="4"/>
  <c r="K19" i="4"/>
  <c r="I19" i="4"/>
  <c r="F19" i="4"/>
  <c r="E19" i="4"/>
  <c r="D19" i="4"/>
  <c r="U18" i="4"/>
  <c r="T18" i="4"/>
  <c r="R18" i="4"/>
  <c r="Q18" i="4"/>
  <c r="O18" i="4"/>
  <c r="N18" i="4"/>
  <c r="L18" i="4"/>
  <c r="K18" i="4"/>
  <c r="I18" i="4"/>
  <c r="F18" i="4"/>
  <c r="E18" i="4"/>
  <c r="D18" i="4"/>
  <c r="U17" i="4"/>
  <c r="T17" i="4"/>
  <c r="R17" i="4"/>
  <c r="Q17" i="4"/>
  <c r="O17" i="4"/>
  <c r="N17" i="4"/>
  <c r="L17" i="4"/>
  <c r="K17" i="4"/>
  <c r="I17" i="4"/>
  <c r="F17" i="4"/>
  <c r="E17" i="4"/>
  <c r="D17" i="4"/>
  <c r="U16" i="4"/>
  <c r="T16" i="4"/>
  <c r="R16" i="4"/>
  <c r="Q16" i="4"/>
  <c r="O16" i="4"/>
  <c r="N16" i="4"/>
  <c r="L16" i="4"/>
  <c r="K16" i="4"/>
  <c r="I16" i="4"/>
  <c r="F16" i="4"/>
  <c r="E16" i="4"/>
  <c r="D16" i="4"/>
  <c r="U15" i="4"/>
  <c r="U21" i="4" s="1"/>
  <c r="T15" i="4"/>
  <c r="R15" i="4"/>
  <c r="Q15" i="4"/>
  <c r="O15" i="4"/>
  <c r="N15" i="4"/>
  <c r="L15" i="4"/>
  <c r="L21" i="4" s="1"/>
  <c r="K15" i="4"/>
  <c r="I15" i="4"/>
  <c r="F15" i="4"/>
  <c r="E15" i="4"/>
  <c r="D15" i="4"/>
  <c r="C14" i="4"/>
  <c r="C23" i="4" s="1"/>
  <c r="U13" i="4"/>
  <c r="T13" i="4"/>
  <c r="R13" i="4"/>
  <c r="Q13" i="4"/>
  <c r="O13" i="4"/>
  <c r="N13" i="4"/>
  <c r="L13" i="4"/>
  <c r="I13" i="4"/>
  <c r="F13" i="4"/>
  <c r="E13" i="4"/>
  <c r="D13" i="4"/>
  <c r="U12" i="4"/>
  <c r="T12" i="4"/>
  <c r="R12" i="4"/>
  <c r="Q12" i="4"/>
  <c r="O12" i="4"/>
  <c r="N12" i="4"/>
  <c r="L12" i="4"/>
  <c r="I12" i="4"/>
  <c r="F12" i="4"/>
  <c r="E12" i="4"/>
  <c r="D12" i="4"/>
  <c r="U11" i="4"/>
  <c r="T11" i="4"/>
  <c r="R11" i="4"/>
  <c r="Q11" i="4"/>
  <c r="O11" i="4"/>
  <c r="N11" i="4"/>
  <c r="L11" i="4"/>
  <c r="I11" i="4"/>
  <c r="F11" i="4"/>
  <c r="E11" i="4"/>
  <c r="D11" i="4"/>
  <c r="U10" i="4"/>
  <c r="T10" i="4"/>
  <c r="R10" i="4"/>
  <c r="Q10" i="4"/>
  <c r="O10" i="4"/>
  <c r="N10" i="4"/>
  <c r="L10" i="4"/>
  <c r="I10" i="4"/>
  <c r="F10" i="4"/>
  <c r="E10" i="4"/>
  <c r="D10" i="4"/>
  <c r="U9" i="4"/>
  <c r="T9" i="4"/>
  <c r="R9" i="4"/>
  <c r="Q9" i="4"/>
  <c r="O9" i="4"/>
  <c r="N9" i="4"/>
  <c r="L9" i="4"/>
  <c r="I9" i="4"/>
  <c r="F9" i="4"/>
  <c r="E9" i="4"/>
  <c r="D9" i="4"/>
  <c r="U8" i="4"/>
  <c r="T8" i="4"/>
  <c r="R8" i="4"/>
  <c r="Q8" i="4"/>
  <c r="O8" i="4"/>
  <c r="N8" i="4"/>
  <c r="L8" i="4"/>
  <c r="I8" i="4"/>
  <c r="F8" i="4"/>
  <c r="D8" i="4"/>
  <c r="U7" i="4"/>
  <c r="T7" i="4"/>
  <c r="R7" i="4"/>
  <c r="Q7" i="4"/>
  <c r="O7" i="4"/>
  <c r="N7" i="4"/>
  <c r="L7" i="4"/>
  <c r="I7" i="4"/>
  <c r="F7" i="4"/>
  <c r="D7" i="4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U6" i="4"/>
  <c r="T6" i="4"/>
  <c r="R6" i="4"/>
  <c r="Q6" i="4"/>
  <c r="O6" i="4"/>
  <c r="N6" i="4"/>
  <c r="L6" i="4"/>
  <c r="I6" i="4"/>
  <c r="F6" i="4"/>
  <c r="D6" i="4"/>
  <c r="X77" i="3"/>
  <c r="X75" i="3"/>
  <c r="W75" i="3"/>
  <c r="V75" i="3"/>
  <c r="S75" i="3"/>
  <c r="P75" i="3"/>
  <c r="M75" i="3"/>
  <c r="H75" i="3"/>
  <c r="G75" i="3"/>
  <c r="W73" i="3"/>
  <c r="V73" i="3"/>
  <c r="S73" i="3"/>
  <c r="P73" i="3"/>
  <c r="L73" i="3"/>
  <c r="M73" i="3" s="1"/>
  <c r="I73" i="3"/>
  <c r="X73" i="3" s="1"/>
  <c r="X73" i="4" s="1"/>
  <c r="F73" i="3"/>
  <c r="G73" i="3" s="1"/>
  <c r="X71" i="3"/>
  <c r="V71" i="3"/>
  <c r="S71" i="3"/>
  <c r="P71" i="3"/>
  <c r="M71" i="3"/>
  <c r="G71" i="3"/>
  <c r="U70" i="3"/>
  <c r="T70" i="3"/>
  <c r="S70" i="3"/>
  <c r="R70" i="3"/>
  <c r="Q70" i="3"/>
  <c r="O70" i="3"/>
  <c r="O72" i="3" s="1"/>
  <c r="O74" i="3" s="1"/>
  <c r="O76" i="3" s="1"/>
  <c r="N70" i="3"/>
  <c r="L70" i="3"/>
  <c r="K70" i="3"/>
  <c r="I70" i="3"/>
  <c r="G70" i="3"/>
  <c r="F70" i="3"/>
  <c r="E70" i="3"/>
  <c r="X69" i="3"/>
  <c r="V69" i="3"/>
  <c r="V70" i="3" s="1"/>
  <c r="S69" i="3"/>
  <c r="P69" i="3"/>
  <c r="M69" i="3"/>
  <c r="G69" i="3"/>
  <c r="X68" i="3"/>
  <c r="V68" i="3"/>
  <c r="S68" i="3"/>
  <c r="P68" i="3"/>
  <c r="M68" i="3"/>
  <c r="G68" i="3"/>
  <c r="X67" i="3"/>
  <c r="X70" i="3" s="1"/>
  <c r="V67" i="3"/>
  <c r="S67" i="3"/>
  <c r="P67" i="3"/>
  <c r="M67" i="3"/>
  <c r="G67" i="3"/>
  <c r="X66" i="3"/>
  <c r="V66" i="3"/>
  <c r="S66" i="3"/>
  <c r="P66" i="3"/>
  <c r="M66" i="3"/>
  <c r="M70" i="3" s="1"/>
  <c r="G66" i="3"/>
  <c r="X64" i="3"/>
  <c r="V64" i="3"/>
  <c r="S64" i="3"/>
  <c r="P64" i="3"/>
  <c r="K64" i="3"/>
  <c r="M64" i="3" s="1"/>
  <c r="G64" i="3"/>
  <c r="X63" i="3"/>
  <c r="V63" i="3"/>
  <c r="S63" i="3"/>
  <c r="P63" i="3"/>
  <c r="K63" i="3"/>
  <c r="M63" i="3" s="1"/>
  <c r="G63" i="3"/>
  <c r="X62" i="3"/>
  <c r="V62" i="3"/>
  <c r="S62" i="3"/>
  <c r="P62" i="3"/>
  <c r="M62" i="3"/>
  <c r="G62" i="3"/>
  <c r="X61" i="3"/>
  <c r="W61" i="3"/>
  <c r="M61" i="3"/>
  <c r="J61" i="3"/>
  <c r="Y61" i="3" s="1"/>
  <c r="G61" i="3"/>
  <c r="X60" i="3"/>
  <c r="W60" i="3"/>
  <c r="M60" i="3"/>
  <c r="J60" i="3"/>
  <c r="G60" i="3"/>
  <c r="X59" i="3"/>
  <c r="V59" i="3"/>
  <c r="S59" i="3"/>
  <c r="P59" i="3"/>
  <c r="M59" i="3"/>
  <c r="G59" i="3"/>
  <c r="X58" i="3"/>
  <c r="V58" i="3"/>
  <c r="S58" i="3"/>
  <c r="P58" i="3"/>
  <c r="M58" i="3"/>
  <c r="G58" i="3"/>
  <c r="U56" i="3"/>
  <c r="U57" i="3" s="1"/>
  <c r="U65" i="3" s="1"/>
  <c r="U72" i="3" s="1"/>
  <c r="U74" i="3" s="1"/>
  <c r="U76" i="3" s="1"/>
  <c r="T56" i="3"/>
  <c r="R56" i="3"/>
  <c r="Q56" i="3"/>
  <c r="O56" i="3"/>
  <c r="O57" i="3" s="1"/>
  <c r="O65" i="3" s="1"/>
  <c r="N56" i="3"/>
  <c r="L56" i="3"/>
  <c r="L57" i="3" s="1"/>
  <c r="L65" i="3" s="1"/>
  <c r="I56" i="3"/>
  <c r="F56" i="3"/>
  <c r="E56" i="3"/>
  <c r="C56" i="3"/>
  <c r="X55" i="3"/>
  <c r="V55" i="3"/>
  <c r="S55" i="3"/>
  <c r="P55" i="3"/>
  <c r="K55" i="3"/>
  <c r="M55" i="3" s="1"/>
  <c r="G55" i="3"/>
  <c r="D55" i="3"/>
  <c r="X54" i="3"/>
  <c r="X54" i="4" s="1"/>
  <c r="W54" i="3"/>
  <c r="V54" i="3"/>
  <c r="V54" i="4" s="1"/>
  <c r="S54" i="3"/>
  <c r="S54" i="4" s="1"/>
  <c r="P54" i="3"/>
  <c r="P54" i="4" s="1"/>
  <c r="M54" i="3"/>
  <c r="M54" i="4" s="1"/>
  <c r="J54" i="3"/>
  <c r="G54" i="3"/>
  <c r="G54" i="4" s="1"/>
  <c r="X53" i="3"/>
  <c r="V53" i="3"/>
  <c r="S53" i="3"/>
  <c r="P53" i="3"/>
  <c r="K53" i="3"/>
  <c r="M53" i="3" s="1"/>
  <c r="G53" i="3"/>
  <c r="X52" i="3"/>
  <c r="W52" i="3"/>
  <c r="W52" i="4" s="1"/>
  <c r="V52" i="3"/>
  <c r="V52" i="4" s="1"/>
  <c r="S52" i="3"/>
  <c r="S52" i="4" s="1"/>
  <c r="P52" i="3"/>
  <c r="P52" i="4" s="1"/>
  <c r="M52" i="3"/>
  <c r="M52" i="4" s="1"/>
  <c r="J52" i="3"/>
  <c r="J52" i="4" s="1"/>
  <c r="G52" i="3"/>
  <c r="G52" i="4" s="1"/>
  <c r="X51" i="3"/>
  <c r="W51" i="3"/>
  <c r="W51" i="4" s="1"/>
  <c r="V51" i="3"/>
  <c r="S51" i="3"/>
  <c r="P51" i="3"/>
  <c r="M51" i="3"/>
  <c r="J51" i="3"/>
  <c r="Y51" i="3" s="1"/>
  <c r="G51" i="3"/>
  <c r="Y50" i="3"/>
  <c r="X50" i="3"/>
  <c r="W50" i="3"/>
  <c r="V50" i="3"/>
  <c r="S50" i="3"/>
  <c r="P50" i="3"/>
  <c r="M50" i="3"/>
  <c r="J50" i="3"/>
  <c r="G50" i="3"/>
  <c r="X49" i="3"/>
  <c r="V49" i="3"/>
  <c r="S49" i="3"/>
  <c r="P49" i="3"/>
  <c r="M49" i="3"/>
  <c r="K49" i="3"/>
  <c r="G49" i="3"/>
  <c r="G56" i="3" s="1"/>
  <c r="D49" i="3"/>
  <c r="X48" i="3"/>
  <c r="V48" i="3"/>
  <c r="S48" i="3"/>
  <c r="P48" i="3"/>
  <c r="K48" i="3"/>
  <c r="G48" i="3"/>
  <c r="D48" i="3"/>
  <c r="X47" i="3"/>
  <c r="U47" i="3"/>
  <c r="T47" i="3"/>
  <c r="R47" i="3"/>
  <c r="Q47" i="3"/>
  <c r="O47" i="3"/>
  <c r="N47" i="3"/>
  <c r="L47" i="3"/>
  <c r="I47" i="3"/>
  <c r="G47" i="3"/>
  <c r="F47" i="3"/>
  <c r="E47" i="3"/>
  <c r="C47" i="3"/>
  <c r="X46" i="3"/>
  <c r="V46" i="3"/>
  <c r="S46" i="3"/>
  <c r="P46" i="3"/>
  <c r="K46" i="3"/>
  <c r="M46" i="3" s="1"/>
  <c r="G46" i="3"/>
  <c r="D46" i="3"/>
  <c r="X45" i="3"/>
  <c r="V45" i="3"/>
  <c r="S45" i="3"/>
  <c r="S47" i="3" s="1"/>
  <c r="P45" i="3"/>
  <c r="M45" i="3"/>
  <c r="K45" i="3"/>
  <c r="G45" i="3"/>
  <c r="D45" i="3"/>
  <c r="X44" i="3"/>
  <c r="V44" i="3"/>
  <c r="S44" i="3"/>
  <c r="P44" i="3"/>
  <c r="K44" i="3"/>
  <c r="M44" i="3" s="1"/>
  <c r="G44" i="3"/>
  <c r="D44" i="3"/>
  <c r="X43" i="3"/>
  <c r="V43" i="3"/>
  <c r="S43" i="3"/>
  <c r="P43" i="3"/>
  <c r="K43" i="3"/>
  <c r="M43" i="3" s="1"/>
  <c r="G43" i="3"/>
  <c r="D43" i="3"/>
  <c r="X42" i="3"/>
  <c r="V42" i="3"/>
  <c r="V47" i="3" s="1"/>
  <c r="S42" i="3"/>
  <c r="P42" i="3"/>
  <c r="M42" i="3"/>
  <c r="M47" i="3" s="1"/>
  <c r="K42" i="3"/>
  <c r="G42" i="3"/>
  <c r="D42" i="3"/>
  <c r="X41" i="3"/>
  <c r="V41" i="3"/>
  <c r="S41" i="3"/>
  <c r="P41" i="3"/>
  <c r="M41" i="3"/>
  <c r="K41" i="3"/>
  <c r="G41" i="3"/>
  <c r="U40" i="3"/>
  <c r="T40" i="3"/>
  <c r="R40" i="3"/>
  <c r="Q40" i="3"/>
  <c r="Q57" i="3" s="1"/>
  <c r="Q65" i="3" s="1"/>
  <c r="O40" i="3"/>
  <c r="N40" i="3"/>
  <c r="L40" i="3"/>
  <c r="I40" i="3"/>
  <c r="F40" i="3"/>
  <c r="E40" i="3"/>
  <c r="C40" i="3"/>
  <c r="X39" i="3"/>
  <c r="V39" i="3"/>
  <c r="S39" i="3"/>
  <c r="P39" i="3"/>
  <c r="M39" i="3"/>
  <c r="G39" i="3"/>
  <c r="X38" i="3"/>
  <c r="V38" i="3"/>
  <c r="S38" i="3"/>
  <c r="P38" i="3"/>
  <c r="M38" i="3"/>
  <c r="G38" i="3"/>
  <c r="X37" i="3"/>
  <c r="V37" i="3"/>
  <c r="S37" i="3"/>
  <c r="P37" i="3"/>
  <c r="M37" i="3"/>
  <c r="G37" i="3"/>
  <c r="X36" i="3"/>
  <c r="V36" i="3"/>
  <c r="S36" i="3"/>
  <c r="P36" i="3"/>
  <c r="M36" i="3"/>
  <c r="G36" i="3"/>
  <c r="D36" i="3"/>
  <c r="X35" i="3"/>
  <c r="V35" i="3"/>
  <c r="S35" i="3"/>
  <c r="P35" i="3"/>
  <c r="M35" i="3"/>
  <c r="G35" i="3"/>
  <c r="D35" i="3"/>
  <c r="V34" i="3"/>
  <c r="S34" i="3"/>
  <c r="P34" i="3"/>
  <c r="M34" i="3"/>
  <c r="G34" i="3"/>
  <c r="X33" i="3"/>
  <c r="V33" i="3"/>
  <c r="S33" i="3"/>
  <c r="P33" i="3"/>
  <c r="M33" i="3"/>
  <c r="K33" i="3"/>
  <c r="G33" i="3"/>
  <c r="D33" i="3"/>
  <c r="X32" i="3"/>
  <c r="V32" i="3"/>
  <c r="S32" i="3"/>
  <c r="P32" i="3"/>
  <c r="K32" i="3"/>
  <c r="M32" i="3" s="1"/>
  <c r="G32" i="3"/>
  <c r="D32" i="3"/>
  <c r="X31" i="3"/>
  <c r="V31" i="3"/>
  <c r="S31" i="3"/>
  <c r="P31" i="3"/>
  <c r="M31" i="3"/>
  <c r="K31" i="3"/>
  <c r="G31" i="3"/>
  <c r="D31" i="3"/>
  <c r="X30" i="3"/>
  <c r="V30" i="3"/>
  <c r="S30" i="3"/>
  <c r="P30" i="3"/>
  <c r="M30" i="3"/>
  <c r="K30" i="3"/>
  <c r="G30" i="3"/>
  <c r="D30" i="3"/>
  <c r="X29" i="3"/>
  <c r="V29" i="3"/>
  <c r="S29" i="3"/>
  <c r="P29" i="3"/>
  <c r="M29" i="3"/>
  <c r="G29" i="3"/>
  <c r="D29" i="3"/>
  <c r="X28" i="3"/>
  <c r="V28" i="3"/>
  <c r="S28" i="3"/>
  <c r="S40" i="3" s="1"/>
  <c r="P28" i="3"/>
  <c r="P40" i="3" s="1"/>
  <c r="M28" i="3"/>
  <c r="G28" i="3"/>
  <c r="D28" i="3"/>
  <c r="X27" i="3"/>
  <c r="V27" i="3"/>
  <c r="S27" i="3"/>
  <c r="P27" i="3"/>
  <c r="K27" i="3"/>
  <c r="M27" i="3" s="1"/>
  <c r="G27" i="3"/>
  <c r="D27" i="3"/>
  <c r="X26" i="3"/>
  <c r="V26" i="3"/>
  <c r="S26" i="3"/>
  <c r="P26" i="3"/>
  <c r="M26" i="3"/>
  <c r="K26" i="3"/>
  <c r="J26" i="3"/>
  <c r="Y26" i="3" s="1"/>
  <c r="G26" i="3"/>
  <c r="D26" i="3"/>
  <c r="X25" i="3"/>
  <c r="V25" i="3"/>
  <c r="S25" i="3"/>
  <c r="P25" i="3"/>
  <c r="K25" i="3"/>
  <c r="M25" i="3" s="1"/>
  <c r="G25" i="3"/>
  <c r="D25" i="3"/>
  <c r="X24" i="3"/>
  <c r="V24" i="3"/>
  <c r="S24" i="3"/>
  <c r="P24" i="3"/>
  <c r="K24" i="3"/>
  <c r="M24" i="3" s="1"/>
  <c r="G24" i="3"/>
  <c r="D24" i="3"/>
  <c r="X23" i="3"/>
  <c r="V23" i="3"/>
  <c r="S23" i="3"/>
  <c r="P23" i="3"/>
  <c r="M23" i="3"/>
  <c r="K23" i="3"/>
  <c r="G23" i="3"/>
  <c r="D23" i="3"/>
  <c r="U22" i="3"/>
  <c r="Q22" i="3"/>
  <c r="N22" i="3"/>
  <c r="X21" i="3"/>
  <c r="V21" i="3"/>
  <c r="S21" i="3"/>
  <c r="P21" i="3"/>
  <c r="P22" i="3" s="1"/>
  <c r="M21" i="3"/>
  <c r="G21" i="3"/>
  <c r="D21" i="3"/>
  <c r="V20" i="3"/>
  <c r="U20" i="3"/>
  <c r="T20" i="3"/>
  <c r="T22" i="3" s="1"/>
  <c r="T57" i="3" s="1"/>
  <c r="T65" i="3" s="1"/>
  <c r="T72" i="3" s="1"/>
  <c r="T74" i="3" s="1"/>
  <c r="T76" i="3" s="1"/>
  <c r="R20" i="3"/>
  <c r="Q20" i="3"/>
  <c r="P20" i="3"/>
  <c r="O20" i="3"/>
  <c r="O22" i="3" s="1"/>
  <c r="N20" i="3"/>
  <c r="L20" i="3"/>
  <c r="L22" i="3" s="1"/>
  <c r="K20" i="3"/>
  <c r="I20" i="3"/>
  <c r="F20" i="3"/>
  <c r="E20" i="3"/>
  <c r="C20" i="3"/>
  <c r="X19" i="3"/>
  <c r="V19" i="3"/>
  <c r="S19" i="3"/>
  <c r="P19" i="3"/>
  <c r="M19" i="3"/>
  <c r="G19" i="3"/>
  <c r="D19" i="3"/>
  <c r="X18" i="3"/>
  <c r="V18" i="3"/>
  <c r="S18" i="3"/>
  <c r="P18" i="3"/>
  <c r="M18" i="3"/>
  <c r="G18" i="3"/>
  <c r="D18" i="3"/>
  <c r="X17" i="3"/>
  <c r="V17" i="3"/>
  <c r="S17" i="3"/>
  <c r="P17" i="3"/>
  <c r="M17" i="3"/>
  <c r="G17" i="3"/>
  <c r="G20" i="3" s="1"/>
  <c r="D17" i="3"/>
  <c r="X16" i="3"/>
  <c r="V16" i="3"/>
  <c r="S16" i="3"/>
  <c r="P16" i="3"/>
  <c r="M16" i="3"/>
  <c r="G16" i="3"/>
  <c r="D16" i="3"/>
  <c r="X15" i="3"/>
  <c r="V15" i="3"/>
  <c r="S15" i="3"/>
  <c r="S20" i="3" s="1"/>
  <c r="P15" i="3"/>
  <c r="M15" i="3"/>
  <c r="G15" i="3"/>
  <c r="D15" i="3"/>
  <c r="X14" i="3"/>
  <c r="V14" i="3"/>
  <c r="S14" i="3"/>
  <c r="P14" i="3"/>
  <c r="M14" i="3"/>
  <c r="G14" i="3"/>
  <c r="D14" i="3"/>
  <c r="U13" i="3"/>
  <c r="T13" i="3"/>
  <c r="R13" i="3"/>
  <c r="R22" i="3" s="1"/>
  <c r="Q13" i="3"/>
  <c r="O13" i="3"/>
  <c r="N13" i="3"/>
  <c r="L13" i="3"/>
  <c r="I13" i="3"/>
  <c r="I22" i="3" s="1"/>
  <c r="F13" i="3"/>
  <c r="F22" i="3" s="1"/>
  <c r="C13" i="3"/>
  <c r="C22" i="3" s="1"/>
  <c r="X12" i="3"/>
  <c r="V12" i="3"/>
  <c r="S12" i="3"/>
  <c r="P12" i="3"/>
  <c r="M12" i="3"/>
  <c r="K12" i="3"/>
  <c r="G12" i="3"/>
  <c r="D12" i="3"/>
  <c r="X11" i="3"/>
  <c r="V11" i="3"/>
  <c r="S11" i="3"/>
  <c r="P11" i="3"/>
  <c r="P13" i="3" s="1"/>
  <c r="K11" i="3"/>
  <c r="M11" i="3" s="1"/>
  <c r="G11" i="3"/>
  <c r="D11" i="3"/>
  <c r="X10" i="3"/>
  <c r="V10" i="3"/>
  <c r="S10" i="3"/>
  <c r="P10" i="3"/>
  <c r="M10" i="3"/>
  <c r="K10" i="3"/>
  <c r="G10" i="3"/>
  <c r="D10" i="3"/>
  <c r="X9" i="3"/>
  <c r="V9" i="3"/>
  <c r="S9" i="3"/>
  <c r="P9" i="3"/>
  <c r="K9" i="3"/>
  <c r="M9" i="3" s="1"/>
  <c r="G9" i="3"/>
  <c r="D9" i="3"/>
  <c r="X8" i="3"/>
  <c r="V8" i="3"/>
  <c r="S8" i="3"/>
  <c r="P8" i="3"/>
  <c r="M8" i="3"/>
  <c r="K8" i="3"/>
  <c r="G8" i="3"/>
  <c r="D8" i="3"/>
  <c r="X7" i="3"/>
  <c r="V7" i="3"/>
  <c r="S7" i="3"/>
  <c r="P7" i="3"/>
  <c r="M7" i="3"/>
  <c r="G7" i="3"/>
  <c r="E7" i="3"/>
  <c r="K7" i="3" s="1"/>
  <c r="D7" i="3"/>
  <c r="X6" i="3"/>
  <c r="V6" i="3"/>
  <c r="S6" i="3"/>
  <c r="P6" i="3"/>
  <c r="K6" i="3"/>
  <c r="M6" i="3" s="1"/>
  <c r="G6" i="3"/>
  <c r="E6" i="3"/>
  <c r="D6" i="3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X5" i="3"/>
  <c r="V5" i="3"/>
  <c r="S5" i="3"/>
  <c r="P5" i="3"/>
  <c r="K5" i="3"/>
  <c r="E5" i="3"/>
  <c r="D5" i="3"/>
  <c r="X81" i="2"/>
  <c r="W81" i="2"/>
  <c r="Y81" i="2" s="1"/>
  <c r="V81" i="2"/>
  <c r="S81" i="2"/>
  <c r="P81" i="2"/>
  <c r="M81" i="2"/>
  <c r="J81" i="2"/>
  <c r="G81" i="2"/>
  <c r="X79" i="2"/>
  <c r="Y79" i="2" s="1"/>
  <c r="W79" i="2"/>
  <c r="M79" i="2"/>
  <c r="J79" i="2"/>
  <c r="G79" i="2"/>
  <c r="Y78" i="2"/>
  <c r="X78" i="2"/>
  <c r="W78" i="2"/>
  <c r="M78" i="2"/>
  <c r="J78" i="2"/>
  <c r="G78" i="2"/>
  <c r="X77" i="2"/>
  <c r="Y77" i="2" s="1"/>
  <c r="W77" i="2"/>
  <c r="M77" i="2"/>
  <c r="J77" i="2"/>
  <c r="G77" i="2"/>
  <c r="X76" i="2"/>
  <c r="W76" i="2"/>
  <c r="M76" i="2"/>
  <c r="J76" i="2"/>
  <c r="G76" i="2"/>
  <c r="X75" i="2"/>
  <c r="W75" i="2"/>
  <c r="Y75" i="2" s="1"/>
  <c r="M75" i="2"/>
  <c r="M71" i="2" s="1"/>
  <c r="J75" i="2"/>
  <c r="G75" i="2"/>
  <c r="X74" i="2"/>
  <c r="W74" i="2"/>
  <c r="Y74" i="2" s="1"/>
  <c r="M74" i="2"/>
  <c r="J74" i="2"/>
  <c r="G74" i="2"/>
  <c r="X73" i="2"/>
  <c r="Y73" i="2" s="1"/>
  <c r="W73" i="2"/>
  <c r="M73" i="2"/>
  <c r="J73" i="2"/>
  <c r="G73" i="2"/>
  <c r="X72" i="2"/>
  <c r="W72" i="2"/>
  <c r="M72" i="2"/>
  <c r="J72" i="2"/>
  <c r="G72" i="2"/>
  <c r="V71" i="2"/>
  <c r="U71" i="2"/>
  <c r="T71" i="2"/>
  <c r="S71" i="2"/>
  <c r="R71" i="2"/>
  <c r="Q71" i="2"/>
  <c r="P71" i="2"/>
  <c r="O71" i="2"/>
  <c r="N71" i="2"/>
  <c r="L71" i="2"/>
  <c r="K71" i="2"/>
  <c r="I71" i="2"/>
  <c r="H71" i="2"/>
  <c r="F71" i="2"/>
  <c r="E71" i="2"/>
  <c r="X69" i="2"/>
  <c r="H69" i="2"/>
  <c r="G69" i="2"/>
  <c r="U68" i="2"/>
  <c r="T68" i="2"/>
  <c r="R68" i="2"/>
  <c r="Q68" i="2"/>
  <c r="O68" i="2"/>
  <c r="N68" i="2"/>
  <c r="L68" i="2"/>
  <c r="K68" i="2"/>
  <c r="I68" i="2"/>
  <c r="F68" i="2"/>
  <c r="E68" i="2"/>
  <c r="X67" i="2"/>
  <c r="V67" i="2"/>
  <c r="V68" i="2" s="1"/>
  <c r="S67" i="2"/>
  <c r="P67" i="2"/>
  <c r="M67" i="2"/>
  <c r="H67" i="2"/>
  <c r="G67" i="2"/>
  <c r="X66" i="2"/>
  <c r="W66" i="2"/>
  <c r="V66" i="2"/>
  <c r="S66" i="2"/>
  <c r="S68" i="2" s="1"/>
  <c r="P66" i="2"/>
  <c r="M66" i="2"/>
  <c r="H66" i="2"/>
  <c r="H68" i="3" s="1"/>
  <c r="G66" i="2"/>
  <c r="X65" i="2"/>
  <c r="V65" i="2"/>
  <c r="S65" i="2"/>
  <c r="P65" i="2"/>
  <c r="M65" i="2"/>
  <c r="H65" i="2"/>
  <c r="J65" i="2" s="1"/>
  <c r="G65" i="2"/>
  <c r="G68" i="2" s="1"/>
  <c r="X64" i="2"/>
  <c r="V64" i="2"/>
  <c r="S64" i="2"/>
  <c r="P64" i="2"/>
  <c r="M64" i="2"/>
  <c r="H64" i="2"/>
  <c r="W64" i="2" s="1"/>
  <c r="G64" i="2"/>
  <c r="T63" i="2"/>
  <c r="T70" i="2" s="1"/>
  <c r="X62" i="2"/>
  <c r="V62" i="2"/>
  <c r="S62" i="2"/>
  <c r="P62" i="2"/>
  <c r="K62" i="2"/>
  <c r="M62" i="2" s="1"/>
  <c r="H62" i="2"/>
  <c r="W62" i="2" s="1"/>
  <c r="Y62" i="2" s="1"/>
  <c r="G62" i="2"/>
  <c r="X61" i="2"/>
  <c r="V61" i="2"/>
  <c r="S61" i="2"/>
  <c r="P61" i="2"/>
  <c r="K61" i="2"/>
  <c r="M61" i="2" s="1"/>
  <c r="H61" i="2"/>
  <c r="J61" i="2" s="1"/>
  <c r="G61" i="2"/>
  <c r="X60" i="2"/>
  <c r="V60" i="2"/>
  <c r="S60" i="2"/>
  <c r="P60" i="2"/>
  <c r="M60" i="2"/>
  <c r="H60" i="2"/>
  <c r="H62" i="3" s="1"/>
  <c r="W62" i="3" s="1"/>
  <c r="G60" i="2"/>
  <c r="X59" i="2"/>
  <c r="Y59" i="2" s="1"/>
  <c r="W59" i="2"/>
  <c r="M59" i="2"/>
  <c r="J59" i="2"/>
  <c r="G59" i="2"/>
  <c r="X58" i="2"/>
  <c r="Y58" i="2" s="1"/>
  <c r="W58" i="2"/>
  <c r="V58" i="2"/>
  <c r="V60" i="4" s="1"/>
  <c r="S58" i="2"/>
  <c r="S60" i="4" s="1"/>
  <c r="P58" i="2"/>
  <c r="M58" i="2"/>
  <c r="J58" i="2"/>
  <c r="G58" i="2"/>
  <c r="X57" i="2"/>
  <c r="V57" i="2"/>
  <c r="S57" i="2"/>
  <c r="P57" i="2"/>
  <c r="M57" i="2"/>
  <c r="H57" i="2"/>
  <c r="W57" i="2" s="1"/>
  <c r="G57" i="2"/>
  <c r="X56" i="2"/>
  <c r="V56" i="2"/>
  <c r="S56" i="2"/>
  <c r="P56" i="2"/>
  <c r="M56" i="2"/>
  <c r="H56" i="2"/>
  <c r="J56" i="2" s="1"/>
  <c r="G56" i="2"/>
  <c r="U54" i="2"/>
  <c r="T54" i="2"/>
  <c r="R54" i="2"/>
  <c r="Q54" i="2"/>
  <c r="O54" i="2"/>
  <c r="N54" i="2"/>
  <c r="L54" i="2"/>
  <c r="I54" i="2"/>
  <c r="F54" i="2"/>
  <c r="E54" i="2"/>
  <c r="C54" i="2"/>
  <c r="X53" i="2"/>
  <c r="V53" i="2"/>
  <c r="S53" i="2"/>
  <c r="P53" i="2"/>
  <c r="M53" i="2"/>
  <c r="K53" i="2"/>
  <c r="H53" i="2"/>
  <c r="W53" i="2" s="1"/>
  <c r="G53" i="2"/>
  <c r="D53" i="2"/>
  <c r="X52" i="2"/>
  <c r="V52" i="2"/>
  <c r="S52" i="2"/>
  <c r="P52" i="2"/>
  <c r="K52" i="2"/>
  <c r="M52" i="2" s="1"/>
  <c r="H52" i="2"/>
  <c r="J52" i="2" s="1"/>
  <c r="G52" i="2"/>
  <c r="Y51" i="2"/>
  <c r="X51" i="2"/>
  <c r="X51" i="4" s="1"/>
  <c r="V51" i="2"/>
  <c r="V51" i="4" s="1"/>
  <c r="S51" i="2"/>
  <c r="S51" i="4" s="1"/>
  <c r="P51" i="2"/>
  <c r="P51" i="4" s="1"/>
  <c r="M51" i="2"/>
  <c r="M51" i="4" s="1"/>
  <c r="J51" i="2"/>
  <c r="J51" i="4" s="1"/>
  <c r="G51" i="2"/>
  <c r="G51" i="4" s="1"/>
  <c r="Y50" i="2"/>
  <c r="X50" i="2"/>
  <c r="X50" i="4" s="1"/>
  <c r="V50" i="2"/>
  <c r="V50" i="4" s="1"/>
  <c r="S50" i="2"/>
  <c r="S50" i="4" s="1"/>
  <c r="P50" i="2"/>
  <c r="P50" i="4" s="1"/>
  <c r="M50" i="2"/>
  <c r="M50" i="4" s="1"/>
  <c r="J50" i="2"/>
  <c r="J50" i="4" s="1"/>
  <c r="G50" i="2"/>
  <c r="G50" i="4" s="1"/>
  <c r="X49" i="2"/>
  <c r="V49" i="2"/>
  <c r="S49" i="2"/>
  <c r="P49" i="2"/>
  <c r="M49" i="2"/>
  <c r="K49" i="2"/>
  <c r="H49" i="2"/>
  <c r="J49" i="2" s="1"/>
  <c r="G49" i="2"/>
  <c r="D49" i="2"/>
  <c r="X48" i="2"/>
  <c r="X54" i="2" s="1"/>
  <c r="W48" i="2"/>
  <c r="Y48" i="2" s="1"/>
  <c r="V48" i="2"/>
  <c r="S48" i="2"/>
  <c r="S54" i="2" s="1"/>
  <c r="P48" i="2"/>
  <c r="P54" i="2" s="1"/>
  <c r="K48" i="2"/>
  <c r="H48" i="2"/>
  <c r="H48" i="3" s="1"/>
  <c r="W48" i="3" s="1"/>
  <c r="G48" i="2"/>
  <c r="G54" i="2" s="1"/>
  <c r="D48" i="2"/>
  <c r="U47" i="2"/>
  <c r="T47" i="2"/>
  <c r="R47" i="2"/>
  <c r="Q47" i="2"/>
  <c r="Q55" i="2" s="1"/>
  <c r="Q63" i="2" s="1"/>
  <c r="O47" i="2"/>
  <c r="N47" i="2"/>
  <c r="L47" i="2"/>
  <c r="L55" i="2" s="1"/>
  <c r="L63" i="2" s="1"/>
  <c r="I47" i="2"/>
  <c r="F47" i="2"/>
  <c r="E47" i="2"/>
  <c r="C47" i="2"/>
  <c r="X46" i="2"/>
  <c r="V46" i="2"/>
  <c r="S46" i="2"/>
  <c r="P46" i="2"/>
  <c r="K46" i="2"/>
  <c r="M46" i="2" s="1"/>
  <c r="H46" i="2"/>
  <c r="H46" i="3" s="1"/>
  <c r="G46" i="2"/>
  <c r="D46" i="2"/>
  <c r="X45" i="2"/>
  <c r="V45" i="2"/>
  <c r="S45" i="2"/>
  <c r="P45" i="2"/>
  <c r="K45" i="2"/>
  <c r="M45" i="2" s="1"/>
  <c r="H45" i="2"/>
  <c r="G45" i="2"/>
  <c r="D45" i="2"/>
  <c r="X44" i="2"/>
  <c r="V44" i="2"/>
  <c r="S44" i="2"/>
  <c r="P44" i="2"/>
  <c r="M44" i="2"/>
  <c r="K44" i="2"/>
  <c r="H44" i="2"/>
  <c r="J44" i="2" s="1"/>
  <c r="G44" i="2"/>
  <c r="D44" i="2"/>
  <c r="X43" i="2"/>
  <c r="V43" i="2"/>
  <c r="S43" i="2"/>
  <c r="S47" i="2" s="1"/>
  <c r="P43" i="2"/>
  <c r="K43" i="2"/>
  <c r="H43" i="2"/>
  <c r="H43" i="3" s="1"/>
  <c r="J43" i="3" s="1"/>
  <c r="Y43" i="3" s="1"/>
  <c r="G43" i="2"/>
  <c r="G47" i="2" s="1"/>
  <c r="D43" i="2"/>
  <c r="X42" i="2"/>
  <c r="V42" i="2"/>
  <c r="V47" i="2" s="1"/>
  <c r="S42" i="2"/>
  <c r="P42" i="2"/>
  <c r="M42" i="2"/>
  <c r="K42" i="2"/>
  <c r="H42" i="2"/>
  <c r="G42" i="2"/>
  <c r="D42" i="2"/>
  <c r="X41" i="2"/>
  <c r="V41" i="2"/>
  <c r="S41" i="2"/>
  <c r="P41" i="2"/>
  <c r="M41" i="2"/>
  <c r="K41" i="2"/>
  <c r="H41" i="2"/>
  <c r="W41" i="2" s="1"/>
  <c r="Y41" i="2" s="1"/>
  <c r="G41" i="2"/>
  <c r="U40" i="2"/>
  <c r="T40" i="2"/>
  <c r="S40" i="2"/>
  <c r="R40" i="2"/>
  <c r="Q40" i="2"/>
  <c r="O40" i="2"/>
  <c r="N40" i="2"/>
  <c r="L40" i="2"/>
  <c r="I40" i="2"/>
  <c r="F40" i="2"/>
  <c r="E40" i="2"/>
  <c r="C40" i="2"/>
  <c r="X39" i="2"/>
  <c r="V39" i="2"/>
  <c r="S39" i="2"/>
  <c r="P39" i="2"/>
  <c r="M39" i="2"/>
  <c r="H39" i="2"/>
  <c r="J39" i="2" s="1"/>
  <c r="G39" i="2"/>
  <c r="X38" i="2"/>
  <c r="V38" i="2"/>
  <c r="S38" i="2"/>
  <c r="P38" i="2"/>
  <c r="M38" i="2"/>
  <c r="H38" i="2"/>
  <c r="G38" i="2"/>
  <c r="X37" i="2"/>
  <c r="V37" i="2"/>
  <c r="S37" i="2"/>
  <c r="P37" i="2"/>
  <c r="M37" i="2"/>
  <c r="H37" i="2"/>
  <c r="H37" i="3" s="1"/>
  <c r="G37" i="2"/>
  <c r="X36" i="2"/>
  <c r="V36" i="2"/>
  <c r="S36" i="2"/>
  <c r="P36" i="2"/>
  <c r="M36" i="2"/>
  <c r="J36" i="2"/>
  <c r="H36" i="2"/>
  <c r="H36" i="3" s="1"/>
  <c r="G36" i="2"/>
  <c r="D36" i="2"/>
  <c r="X35" i="2"/>
  <c r="V35" i="2"/>
  <c r="S35" i="2"/>
  <c r="P35" i="2"/>
  <c r="M35" i="2"/>
  <c r="H35" i="2"/>
  <c r="H35" i="3" s="1"/>
  <c r="G35" i="2"/>
  <c r="D35" i="2"/>
  <c r="M34" i="2"/>
  <c r="H34" i="2"/>
  <c r="J34" i="2" s="1"/>
  <c r="G34" i="2"/>
  <c r="X33" i="2"/>
  <c r="V33" i="2"/>
  <c r="S33" i="2"/>
  <c r="P33" i="2"/>
  <c r="K33" i="2"/>
  <c r="M33" i="2" s="1"/>
  <c r="H33" i="2"/>
  <c r="G33" i="2"/>
  <c r="D33" i="2"/>
  <c r="X32" i="2"/>
  <c r="W32" i="2"/>
  <c r="V32" i="2"/>
  <c r="S32" i="2"/>
  <c r="P32" i="2"/>
  <c r="M32" i="2"/>
  <c r="K32" i="2"/>
  <c r="J32" i="2"/>
  <c r="H32" i="2"/>
  <c r="G32" i="2"/>
  <c r="D32" i="2"/>
  <c r="X31" i="2"/>
  <c r="V31" i="2"/>
  <c r="S31" i="2"/>
  <c r="P31" i="2"/>
  <c r="K31" i="2"/>
  <c r="M31" i="2" s="1"/>
  <c r="J31" i="2"/>
  <c r="Y31" i="2" s="1"/>
  <c r="H31" i="2"/>
  <c r="H31" i="3" s="1"/>
  <c r="G31" i="2"/>
  <c r="D31" i="2"/>
  <c r="X30" i="2"/>
  <c r="V30" i="2"/>
  <c r="S30" i="2"/>
  <c r="P30" i="2"/>
  <c r="M30" i="2"/>
  <c r="K30" i="2"/>
  <c r="H30" i="2"/>
  <c r="J30" i="2" s="1"/>
  <c r="Y30" i="2" s="1"/>
  <c r="G30" i="2"/>
  <c r="D30" i="2"/>
  <c r="X29" i="2"/>
  <c r="V29" i="2"/>
  <c r="S29" i="2"/>
  <c r="P29" i="2"/>
  <c r="M29" i="2"/>
  <c r="H29" i="2"/>
  <c r="J29" i="2" s="1"/>
  <c r="G29" i="2"/>
  <c r="D29" i="2"/>
  <c r="X28" i="2"/>
  <c r="V28" i="2"/>
  <c r="S28" i="2"/>
  <c r="P28" i="2"/>
  <c r="M28" i="2"/>
  <c r="H28" i="2"/>
  <c r="J28" i="2" s="1"/>
  <c r="G28" i="2"/>
  <c r="D28" i="2"/>
  <c r="X27" i="2"/>
  <c r="V27" i="2"/>
  <c r="S27" i="2"/>
  <c r="P27" i="2"/>
  <c r="M27" i="2"/>
  <c r="K27" i="2"/>
  <c r="H27" i="2"/>
  <c r="J27" i="2" s="1"/>
  <c r="G27" i="2"/>
  <c r="D27" i="2"/>
  <c r="X26" i="2"/>
  <c r="V26" i="2"/>
  <c r="S26" i="2"/>
  <c r="P26" i="2"/>
  <c r="K26" i="2"/>
  <c r="M26" i="2" s="1"/>
  <c r="H26" i="2"/>
  <c r="H26" i="3" s="1"/>
  <c r="W26" i="3" s="1"/>
  <c r="G26" i="2"/>
  <c r="D26" i="2"/>
  <c r="X25" i="2"/>
  <c r="V25" i="2"/>
  <c r="S25" i="2"/>
  <c r="P25" i="2"/>
  <c r="M25" i="2"/>
  <c r="K25" i="2"/>
  <c r="H25" i="2"/>
  <c r="H25" i="3" s="1"/>
  <c r="J25" i="3" s="1"/>
  <c r="Y25" i="3" s="1"/>
  <c r="G25" i="2"/>
  <c r="D25" i="2"/>
  <c r="X24" i="2"/>
  <c r="V24" i="2"/>
  <c r="S24" i="2"/>
  <c r="P24" i="2"/>
  <c r="K24" i="2"/>
  <c r="M24" i="2" s="1"/>
  <c r="H24" i="2"/>
  <c r="W24" i="2" s="1"/>
  <c r="G24" i="2"/>
  <c r="D24" i="2"/>
  <c r="X23" i="2"/>
  <c r="V23" i="2"/>
  <c r="V40" i="2" s="1"/>
  <c r="S23" i="2"/>
  <c r="P23" i="2"/>
  <c r="K23" i="2"/>
  <c r="J23" i="2"/>
  <c r="H23" i="2"/>
  <c r="G23" i="2"/>
  <c r="D23" i="2"/>
  <c r="T22" i="2"/>
  <c r="T55" i="2" s="1"/>
  <c r="R22" i="2"/>
  <c r="Q22" i="2"/>
  <c r="X21" i="2"/>
  <c r="V21" i="2"/>
  <c r="S21" i="2"/>
  <c r="P21" i="2"/>
  <c r="M21" i="2"/>
  <c r="H21" i="2"/>
  <c r="G21" i="2"/>
  <c r="D21" i="2"/>
  <c r="X20" i="2"/>
  <c r="U20" i="2"/>
  <c r="T20" i="2"/>
  <c r="R20" i="2"/>
  <c r="Q20" i="2"/>
  <c r="O20" i="2"/>
  <c r="N20" i="2"/>
  <c r="N22" i="2" s="1"/>
  <c r="L20" i="2"/>
  <c r="L22" i="2" s="1"/>
  <c r="K20" i="2"/>
  <c r="I20" i="2"/>
  <c r="F20" i="2"/>
  <c r="F22" i="2" s="1"/>
  <c r="E20" i="2"/>
  <c r="C20" i="2"/>
  <c r="X19" i="2"/>
  <c r="V19" i="2"/>
  <c r="S19" i="2"/>
  <c r="P19" i="2"/>
  <c r="M19" i="2"/>
  <c r="H19" i="2"/>
  <c r="J19" i="2" s="1"/>
  <c r="Y19" i="2" s="1"/>
  <c r="G19" i="2"/>
  <c r="D19" i="2"/>
  <c r="X18" i="2"/>
  <c r="V18" i="2"/>
  <c r="S18" i="2"/>
  <c r="P18" i="2"/>
  <c r="M18" i="2"/>
  <c r="H18" i="2"/>
  <c r="H18" i="3" s="1"/>
  <c r="G18" i="2"/>
  <c r="D18" i="2"/>
  <c r="X17" i="2"/>
  <c r="V17" i="2"/>
  <c r="S17" i="2"/>
  <c r="S20" i="2" s="1"/>
  <c r="S22" i="2" s="1"/>
  <c r="P17" i="2"/>
  <c r="M17" i="2"/>
  <c r="H17" i="2"/>
  <c r="W17" i="2" s="1"/>
  <c r="G17" i="2"/>
  <c r="D17" i="2"/>
  <c r="X16" i="2"/>
  <c r="V16" i="2"/>
  <c r="S16" i="2"/>
  <c r="P16" i="2"/>
  <c r="M16" i="2"/>
  <c r="H16" i="2"/>
  <c r="G16" i="2"/>
  <c r="D16" i="2"/>
  <c r="X15" i="2"/>
  <c r="V15" i="2"/>
  <c r="S15" i="2"/>
  <c r="P15" i="2"/>
  <c r="M15" i="2"/>
  <c r="H15" i="2"/>
  <c r="J15" i="2" s="1"/>
  <c r="Y15" i="2" s="1"/>
  <c r="G15" i="2"/>
  <c r="D15" i="2"/>
  <c r="X14" i="2"/>
  <c r="V14" i="2"/>
  <c r="S14" i="2"/>
  <c r="P14" i="2"/>
  <c r="P20" i="2" s="1"/>
  <c r="M14" i="2"/>
  <c r="J14" i="2"/>
  <c r="H14" i="2"/>
  <c r="W14" i="2" s="1"/>
  <c r="G14" i="2"/>
  <c r="D14" i="2"/>
  <c r="U13" i="2"/>
  <c r="T13" i="2"/>
  <c r="R13" i="2"/>
  <c r="Q13" i="2"/>
  <c r="P13" i="2"/>
  <c r="O13" i="2"/>
  <c r="O22" i="2" s="1"/>
  <c r="N13" i="2"/>
  <c r="L13" i="2"/>
  <c r="I13" i="2"/>
  <c r="F13" i="2"/>
  <c r="C13" i="2"/>
  <c r="X12" i="2"/>
  <c r="V12" i="2"/>
  <c r="S12" i="2"/>
  <c r="P12" i="2"/>
  <c r="K12" i="2"/>
  <c r="M12" i="2" s="1"/>
  <c r="H12" i="2"/>
  <c r="J12" i="2" s="1"/>
  <c r="G12" i="2"/>
  <c r="D12" i="2"/>
  <c r="X11" i="2"/>
  <c r="V11" i="2"/>
  <c r="S11" i="2"/>
  <c r="P11" i="2"/>
  <c r="K11" i="2"/>
  <c r="M11" i="2" s="1"/>
  <c r="H11" i="2"/>
  <c r="J11" i="2" s="1"/>
  <c r="Y11" i="2" s="1"/>
  <c r="G11" i="2"/>
  <c r="D11" i="2"/>
  <c r="X10" i="2"/>
  <c r="V10" i="2"/>
  <c r="S10" i="2"/>
  <c r="P10" i="2"/>
  <c r="K10" i="2"/>
  <c r="M10" i="2" s="1"/>
  <c r="H10" i="2"/>
  <c r="J10" i="2" s="1"/>
  <c r="G10" i="2"/>
  <c r="D10" i="2"/>
  <c r="X9" i="2"/>
  <c r="V9" i="2"/>
  <c r="S9" i="2"/>
  <c r="P9" i="2"/>
  <c r="K9" i="2"/>
  <c r="M9" i="2" s="1"/>
  <c r="H9" i="2"/>
  <c r="J9" i="2" s="1"/>
  <c r="G9" i="2"/>
  <c r="D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X8" i="2"/>
  <c r="V8" i="2"/>
  <c r="S8" i="2"/>
  <c r="P8" i="2"/>
  <c r="K8" i="2"/>
  <c r="M8" i="2" s="1"/>
  <c r="H8" i="2"/>
  <c r="H8" i="3" s="1"/>
  <c r="G8" i="2"/>
  <c r="D8" i="2"/>
  <c r="A8" i="2"/>
  <c r="X7" i="2"/>
  <c r="V7" i="2"/>
  <c r="S7" i="2"/>
  <c r="P7" i="2"/>
  <c r="M7" i="2"/>
  <c r="H7" i="2"/>
  <c r="G7" i="2"/>
  <c r="E7" i="2"/>
  <c r="K7" i="2" s="1"/>
  <c r="D7" i="2"/>
  <c r="X6" i="2"/>
  <c r="V6" i="2"/>
  <c r="S6" i="2"/>
  <c r="P6" i="2"/>
  <c r="H6" i="2"/>
  <c r="E6" i="2"/>
  <c r="D6" i="2"/>
  <c r="A6" i="2"/>
  <c r="A7" i="2" s="1"/>
  <c r="X5" i="2"/>
  <c r="V5" i="2"/>
  <c r="S5" i="2"/>
  <c r="S13" i="2" s="1"/>
  <c r="P5" i="2"/>
  <c r="K5" i="2"/>
  <c r="H5" i="2"/>
  <c r="H5" i="3" s="1"/>
  <c r="G5" i="2"/>
  <c r="E5" i="2"/>
  <c r="D5" i="2"/>
  <c r="X77" i="1"/>
  <c r="W77" i="1"/>
  <c r="V77" i="1"/>
  <c r="V75" i="4" s="1"/>
  <c r="S77" i="1"/>
  <c r="P77" i="1"/>
  <c r="P75" i="4" s="1"/>
  <c r="M77" i="1"/>
  <c r="M75" i="4" s="1"/>
  <c r="J77" i="1"/>
  <c r="G77" i="1"/>
  <c r="G75" i="4" s="1"/>
  <c r="X75" i="1"/>
  <c r="W75" i="1"/>
  <c r="M75" i="1"/>
  <c r="J75" i="1"/>
  <c r="Y75" i="1" s="1"/>
  <c r="G75" i="1"/>
  <c r="X74" i="1"/>
  <c r="W74" i="1"/>
  <c r="M74" i="1"/>
  <c r="J74" i="1"/>
  <c r="Y74" i="1" s="1"/>
  <c r="G74" i="1"/>
  <c r="X73" i="1"/>
  <c r="W73" i="1"/>
  <c r="M73" i="1"/>
  <c r="Y73" i="1" s="1"/>
  <c r="J73" i="1"/>
  <c r="G73" i="1"/>
  <c r="X72" i="1"/>
  <c r="W72" i="1"/>
  <c r="M72" i="1"/>
  <c r="J72" i="1"/>
  <c r="G72" i="1"/>
  <c r="Y71" i="1"/>
  <c r="X71" i="1"/>
  <c r="W71" i="1"/>
  <c r="M71" i="1"/>
  <c r="J71" i="1"/>
  <c r="J69" i="1" s="1"/>
  <c r="G71" i="1"/>
  <c r="X70" i="1"/>
  <c r="X69" i="1" s="1"/>
  <c r="W70" i="1"/>
  <c r="M70" i="1"/>
  <c r="J70" i="1"/>
  <c r="Y70" i="1" s="1"/>
  <c r="G70" i="1"/>
  <c r="V69" i="1"/>
  <c r="V73" i="4" s="1"/>
  <c r="U69" i="1"/>
  <c r="T69" i="1"/>
  <c r="T73" i="4" s="1"/>
  <c r="S69" i="1"/>
  <c r="R69" i="1"/>
  <c r="Q69" i="1"/>
  <c r="P69" i="1"/>
  <c r="O69" i="1"/>
  <c r="N69" i="1"/>
  <c r="N73" i="4" s="1"/>
  <c r="L69" i="1"/>
  <c r="K69" i="1"/>
  <c r="I69" i="1"/>
  <c r="H69" i="1"/>
  <c r="H73" i="4" s="1"/>
  <c r="F69" i="1"/>
  <c r="F73" i="4" s="1"/>
  <c r="E69" i="1"/>
  <c r="X67" i="1"/>
  <c r="W67" i="1"/>
  <c r="M67" i="1"/>
  <c r="J67" i="1"/>
  <c r="G67" i="1"/>
  <c r="U66" i="1"/>
  <c r="T66" i="1"/>
  <c r="R66" i="1"/>
  <c r="Q66" i="1"/>
  <c r="O66" i="1"/>
  <c r="N66" i="1"/>
  <c r="L66" i="1"/>
  <c r="K66" i="1"/>
  <c r="I66" i="1"/>
  <c r="H66" i="1"/>
  <c r="F66" i="1"/>
  <c r="E66" i="1"/>
  <c r="X65" i="1"/>
  <c r="W65" i="1"/>
  <c r="V65" i="1"/>
  <c r="V69" i="4" s="1"/>
  <c r="S65" i="1"/>
  <c r="S69" i="4" s="1"/>
  <c r="P65" i="1"/>
  <c r="P69" i="4" s="1"/>
  <c r="M65" i="1"/>
  <c r="M69" i="4" s="1"/>
  <c r="J65" i="1"/>
  <c r="G65" i="1"/>
  <c r="G69" i="4" s="1"/>
  <c r="X64" i="1"/>
  <c r="W64" i="1"/>
  <c r="V64" i="1"/>
  <c r="V68" i="4" s="1"/>
  <c r="S64" i="1"/>
  <c r="P64" i="1"/>
  <c r="P68" i="4" s="1"/>
  <c r="M64" i="1"/>
  <c r="M68" i="4" s="1"/>
  <c r="J64" i="1"/>
  <c r="G64" i="1"/>
  <c r="X63" i="1"/>
  <c r="W63" i="1"/>
  <c r="V63" i="1"/>
  <c r="V67" i="4" s="1"/>
  <c r="S63" i="1"/>
  <c r="S67" i="4" s="1"/>
  <c r="P63" i="1"/>
  <c r="M63" i="1"/>
  <c r="M67" i="4" s="1"/>
  <c r="J63" i="1"/>
  <c r="Y63" i="1" s="1"/>
  <c r="G63" i="1"/>
  <c r="G67" i="4" s="1"/>
  <c r="X62" i="1"/>
  <c r="X66" i="4" s="1"/>
  <c r="W62" i="1"/>
  <c r="V62" i="1"/>
  <c r="S62" i="1"/>
  <c r="S66" i="4" s="1"/>
  <c r="P62" i="1"/>
  <c r="P66" i="4" s="1"/>
  <c r="M62" i="1"/>
  <c r="M66" i="1" s="1"/>
  <c r="J62" i="1"/>
  <c r="G62" i="1"/>
  <c r="G66" i="4" s="1"/>
  <c r="X60" i="1"/>
  <c r="W60" i="1"/>
  <c r="V60" i="1"/>
  <c r="V64" i="4" s="1"/>
  <c r="S60" i="1"/>
  <c r="P60" i="1"/>
  <c r="M60" i="1"/>
  <c r="M64" i="4" s="1"/>
  <c r="K60" i="1"/>
  <c r="J60" i="1"/>
  <c r="G60" i="1"/>
  <c r="X59" i="1"/>
  <c r="V59" i="1"/>
  <c r="V63" i="4" s="1"/>
  <c r="S59" i="1"/>
  <c r="S63" i="4" s="1"/>
  <c r="P59" i="1"/>
  <c r="P63" i="4" s="1"/>
  <c r="K59" i="1"/>
  <c r="J59" i="1"/>
  <c r="G59" i="1"/>
  <c r="G63" i="4" s="1"/>
  <c r="X58" i="1"/>
  <c r="W58" i="1"/>
  <c r="V58" i="1"/>
  <c r="V62" i="4" s="1"/>
  <c r="S58" i="1"/>
  <c r="S62" i="4" s="1"/>
  <c r="P58" i="1"/>
  <c r="M58" i="1"/>
  <c r="J58" i="1"/>
  <c r="G58" i="1"/>
  <c r="X57" i="1"/>
  <c r="W57" i="1"/>
  <c r="W61" i="4" s="1"/>
  <c r="M57" i="1"/>
  <c r="M61" i="4" s="1"/>
  <c r="J57" i="1"/>
  <c r="G57" i="1"/>
  <c r="G61" i="4" s="1"/>
  <c r="X56" i="1"/>
  <c r="W56" i="1"/>
  <c r="W60" i="4" s="1"/>
  <c r="M56" i="1"/>
  <c r="J56" i="1"/>
  <c r="G56" i="1"/>
  <c r="G60" i="4" s="1"/>
  <c r="X55" i="1"/>
  <c r="W55" i="1"/>
  <c r="V55" i="1"/>
  <c r="V59" i="4" s="1"/>
  <c r="S55" i="1"/>
  <c r="S59" i="4" s="1"/>
  <c r="P55" i="1"/>
  <c r="P59" i="4" s="1"/>
  <c r="M55" i="1"/>
  <c r="Y55" i="1" s="1"/>
  <c r="J55" i="1"/>
  <c r="G55" i="1"/>
  <c r="X54" i="1"/>
  <c r="W54" i="1"/>
  <c r="V54" i="1"/>
  <c r="V58" i="4" s="1"/>
  <c r="S54" i="1"/>
  <c r="S58" i="4" s="1"/>
  <c r="P54" i="1"/>
  <c r="P58" i="4" s="1"/>
  <c r="M54" i="1"/>
  <c r="M58" i="4" s="1"/>
  <c r="J54" i="1"/>
  <c r="G54" i="1"/>
  <c r="U52" i="1"/>
  <c r="T52" i="1"/>
  <c r="R52" i="1"/>
  <c r="Q52" i="1"/>
  <c r="O52" i="1"/>
  <c r="N52" i="1"/>
  <c r="L52" i="1"/>
  <c r="I52" i="1"/>
  <c r="H52" i="1"/>
  <c r="F52" i="1"/>
  <c r="E52" i="1"/>
  <c r="C52" i="1"/>
  <c r="X51" i="1"/>
  <c r="V51" i="1"/>
  <c r="V55" i="4" s="1"/>
  <c r="S51" i="1"/>
  <c r="P51" i="1"/>
  <c r="K51" i="1"/>
  <c r="J51" i="1"/>
  <c r="G51" i="1"/>
  <c r="X50" i="1"/>
  <c r="V50" i="1"/>
  <c r="V53" i="4" s="1"/>
  <c r="S50" i="1"/>
  <c r="S53" i="4" s="1"/>
  <c r="P50" i="1"/>
  <c r="K50" i="1"/>
  <c r="W50" i="1" s="1"/>
  <c r="J50" i="1"/>
  <c r="G50" i="1"/>
  <c r="G53" i="4" s="1"/>
  <c r="D50" i="1"/>
  <c r="X49" i="1"/>
  <c r="V49" i="1"/>
  <c r="V49" i="4" s="1"/>
  <c r="S49" i="1"/>
  <c r="S49" i="4" s="1"/>
  <c r="P49" i="1"/>
  <c r="K49" i="1"/>
  <c r="K49" i="4" s="1"/>
  <c r="J49" i="1"/>
  <c r="G49" i="1"/>
  <c r="X48" i="1"/>
  <c r="X48" i="4" s="1"/>
  <c r="V48" i="1"/>
  <c r="V48" i="4" s="1"/>
  <c r="S48" i="1"/>
  <c r="S48" i="4" s="1"/>
  <c r="P48" i="1"/>
  <c r="P52" i="1" s="1"/>
  <c r="K48" i="1"/>
  <c r="J48" i="1"/>
  <c r="G48" i="1"/>
  <c r="G48" i="4" s="1"/>
  <c r="U47" i="1"/>
  <c r="T47" i="1"/>
  <c r="R47" i="1"/>
  <c r="Q47" i="1"/>
  <c r="O47" i="1"/>
  <c r="N47" i="1"/>
  <c r="L47" i="1"/>
  <c r="I47" i="1"/>
  <c r="H47" i="1"/>
  <c r="F47" i="1"/>
  <c r="E47" i="1"/>
  <c r="C47" i="1"/>
  <c r="X46" i="1"/>
  <c r="X46" i="4" s="1"/>
  <c r="V46" i="1"/>
  <c r="V46" i="4" s="1"/>
  <c r="S46" i="1"/>
  <c r="P46" i="1"/>
  <c r="M46" i="1"/>
  <c r="K46" i="1"/>
  <c r="W46" i="1" s="1"/>
  <c r="J46" i="1"/>
  <c r="G46" i="1"/>
  <c r="G46" i="4" s="1"/>
  <c r="X45" i="1"/>
  <c r="V45" i="1"/>
  <c r="V45" i="4" s="1"/>
  <c r="S45" i="1"/>
  <c r="S45" i="4" s="1"/>
  <c r="P45" i="1"/>
  <c r="P45" i="4" s="1"/>
  <c r="K45" i="1"/>
  <c r="W45" i="1" s="1"/>
  <c r="J45" i="1"/>
  <c r="G45" i="1"/>
  <c r="X44" i="1"/>
  <c r="X44" i="4" s="1"/>
  <c r="V44" i="1"/>
  <c r="V44" i="4" s="1"/>
  <c r="S44" i="1"/>
  <c r="S44" i="4" s="1"/>
  <c r="P44" i="1"/>
  <c r="P44" i="4" s="1"/>
  <c r="K44" i="1"/>
  <c r="K44" i="4" s="1"/>
  <c r="J44" i="1"/>
  <c r="G44" i="1"/>
  <c r="G44" i="4" s="1"/>
  <c r="X43" i="1"/>
  <c r="X43" i="4" s="1"/>
  <c r="W43" i="1"/>
  <c r="V43" i="1"/>
  <c r="V43" i="4" s="1"/>
  <c r="S43" i="1"/>
  <c r="P43" i="1"/>
  <c r="P43" i="4" s="1"/>
  <c r="M43" i="1"/>
  <c r="K43" i="1"/>
  <c r="J43" i="1"/>
  <c r="G43" i="1"/>
  <c r="X42" i="1"/>
  <c r="X42" i="4" s="1"/>
  <c r="V42" i="1"/>
  <c r="S42" i="1"/>
  <c r="P42" i="1"/>
  <c r="M42" i="1"/>
  <c r="M42" i="4" s="1"/>
  <c r="K42" i="1"/>
  <c r="J42" i="1"/>
  <c r="G42" i="1"/>
  <c r="G42" i="4" s="1"/>
  <c r="X41" i="1"/>
  <c r="X41" i="4" s="1"/>
  <c r="V41" i="1"/>
  <c r="S41" i="1"/>
  <c r="S41" i="4" s="1"/>
  <c r="P41" i="1"/>
  <c r="P41" i="4" s="1"/>
  <c r="K41" i="1"/>
  <c r="W41" i="1" s="1"/>
  <c r="J41" i="1"/>
  <c r="G41" i="1"/>
  <c r="U40" i="1"/>
  <c r="T40" i="1"/>
  <c r="R40" i="1"/>
  <c r="Q40" i="1"/>
  <c r="O40" i="1"/>
  <c r="N40" i="1"/>
  <c r="L40" i="1"/>
  <c r="I40" i="1"/>
  <c r="H40" i="1"/>
  <c r="F40" i="1"/>
  <c r="E40" i="1"/>
  <c r="C40" i="1"/>
  <c r="X39" i="1"/>
  <c r="W39" i="1"/>
  <c r="V39" i="1"/>
  <c r="S39" i="1"/>
  <c r="S39" i="4" s="1"/>
  <c r="P39" i="1"/>
  <c r="P39" i="4" s="1"/>
  <c r="M39" i="1"/>
  <c r="M39" i="4" s="1"/>
  <c r="J39" i="1"/>
  <c r="G39" i="1"/>
  <c r="G39" i="4" s="1"/>
  <c r="X38" i="1"/>
  <c r="W38" i="1"/>
  <c r="V38" i="1"/>
  <c r="S38" i="1"/>
  <c r="S38" i="4" s="1"/>
  <c r="P38" i="1"/>
  <c r="P38" i="4" s="1"/>
  <c r="M38" i="1"/>
  <c r="J38" i="1"/>
  <c r="G38" i="1"/>
  <c r="G38" i="4" s="1"/>
  <c r="X37" i="1"/>
  <c r="X37" i="4" s="1"/>
  <c r="W37" i="1"/>
  <c r="V37" i="1"/>
  <c r="S37" i="1"/>
  <c r="P37" i="1"/>
  <c r="M37" i="1"/>
  <c r="M37" i="4" s="1"/>
  <c r="J37" i="1"/>
  <c r="Y37" i="1" s="1"/>
  <c r="G37" i="1"/>
  <c r="G37" i="4" s="1"/>
  <c r="X36" i="1"/>
  <c r="X36" i="4" s="1"/>
  <c r="W36" i="1"/>
  <c r="V36" i="1"/>
  <c r="V36" i="4" s="1"/>
  <c r="S36" i="1"/>
  <c r="S36" i="4" s="1"/>
  <c r="P36" i="1"/>
  <c r="M36" i="1"/>
  <c r="J36" i="1"/>
  <c r="G36" i="1"/>
  <c r="G36" i="4" s="1"/>
  <c r="X35" i="1"/>
  <c r="W35" i="1"/>
  <c r="V35" i="1"/>
  <c r="V35" i="4" s="1"/>
  <c r="S35" i="1"/>
  <c r="S35" i="4" s="1"/>
  <c r="P35" i="1"/>
  <c r="P35" i="4" s="1"/>
  <c r="M35" i="1"/>
  <c r="M35" i="4" s="1"/>
  <c r="J35" i="1"/>
  <c r="G35" i="1"/>
  <c r="V34" i="1"/>
  <c r="S34" i="1"/>
  <c r="P34" i="1"/>
  <c r="M34" i="1"/>
  <c r="X33" i="1"/>
  <c r="X34" i="4" s="1"/>
  <c r="V33" i="1"/>
  <c r="V34" i="4" s="1"/>
  <c r="S33" i="1"/>
  <c r="P33" i="1"/>
  <c r="K33" i="1"/>
  <c r="W33" i="1" s="1"/>
  <c r="J33" i="1"/>
  <c r="G33" i="1"/>
  <c r="G34" i="4" s="1"/>
  <c r="X32" i="1"/>
  <c r="X33" i="4" s="1"/>
  <c r="V32" i="1"/>
  <c r="V33" i="4" s="1"/>
  <c r="S32" i="1"/>
  <c r="S33" i="4" s="1"/>
  <c r="P32" i="1"/>
  <c r="P33" i="4" s="1"/>
  <c r="K32" i="1"/>
  <c r="J32" i="1"/>
  <c r="G32" i="1"/>
  <c r="G33" i="4" s="1"/>
  <c r="X31" i="1"/>
  <c r="V31" i="1"/>
  <c r="V32" i="4" s="1"/>
  <c r="S31" i="1"/>
  <c r="S32" i="4" s="1"/>
  <c r="P31" i="1"/>
  <c r="P32" i="4" s="1"/>
  <c r="M31" i="1"/>
  <c r="M32" i="4" s="1"/>
  <c r="K31" i="1"/>
  <c r="W31" i="1" s="1"/>
  <c r="J31" i="1"/>
  <c r="G31" i="1"/>
  <c r="G32" i="4" s="1"/>
  <c r="X30" i="1"/>
  <c r="V30" i="1"/>
  <c r="V31" i="4" s="1"/>
  <c r="S30" i="1"/>
  <c r="S31" i="4" s="1"/>
  <c r="P30" i="1"/>
  <c r="P31" i="4" s="1"/>
  <c r="M30" i="1"/>
  <c r="K30" i="1"/>
  <c r="K31" i="4" s="1"/>
  <c r="J30" i="1"/>
  <c r="G30" i="1"/>
  <c r="G31" i="4" s="1"/>
  <c r="X29" i="1"/>
  <c r="X30" i="4" s="1"/>
  <c r="W29" i="1"/>
  <c r="V29" i="1"/>
  <c r="S29" i="1"/>
  <c r="S30" i="4" s="1"/>
  <c r="P29" i="1"/>
  <c r="M29" i="1"/>
  <c r="M30" i="4" s="1"/>
  <c r="J29" i="1"/>
  <c r="G29" i="1"/>
  <c r="G30" i="4" s="1"/>
  <c r="X28" i="1"/>
  <c r="X29" i="4" s="1"/>
  <c r="W28" i="1"/>
  <c r="V28" i="1"/>
  <c r="V29" i="4" s="1"/>
  <c r="S28" i="1"/>
  <c r="P28" i="1"/>
  <c r="M28" i="1"/>
  <c r="M29" i="4" s="1"/>
  <c r="J28" i="1"/>
  <c r="G28" i="1"/>
  <c r="G29" i="4" s="1"/>
  <c r="X27" i="1"/>
  <c r="X28" i="4" s="1"/>
  <c r="V27" i="1"/>
  <c r="V28" i="4" s="1"/>
  <c r="S27" i="1"/>
  <c r="S28" i="4" s="1"/>
  <c r="P27" i="1"/>
  <c r="P28" i="4" s="1"/>
  <c r="K27" i="1"/>
  <c r="J27" i="1"/>
  <c r="G27" i="1"/>
  <c r="X26" i="1"/>
  <c r="X27" i="4" s="1"/>
  <c r="V26" i="1"/>
  <c r="V27" i="4" s="1"/>
  <c r="S26" i="1"/>
  <c r="S27" i="4" s="1"/>
  <c r="P26" i="1"/>
  <c r="M26" i="1"/>
  <c r="M27" i="4" s="1"/>
  <c r="K26" i="1"/>
  <c r="W26" i="1" s="1"/>
  <c r="J26" i="1"/>
  <c r="G26" i="1"/>
  <c r="G27" i="4" s="1"/>
  <c r="X25" i="1"/>
  <c r="X26" i="4" s="1"/>
  <c r="V25" i="1"/>
  <c r="S25" i="1"/>
  <c r="S26" i="4" s="1"/>
  <c r="P25" i="1"/>
  <c r="P26" i="4" s="1"/>
  <c r="K25" i="1"/>
  <c r="W25" i="1" s="1"/>
  <c r="J25" i="1"/>
  <c r="G25" i="1"/>
  <c r="G26" i="4" s="1"/>
  <c r="X24" i="1"/>
  <c r="X25" i="4" s="1"/>
  <c r="V24" i="1"/>
  <c r="V25" i="4" s="1"/>
  <c r="S24" i="1"/>
  <c r="S25" i="4" s="1"/>
  <c r="P24" i="1"/>
  <c r="K24" i="1"/>
  <c r="W24" i="1" s="1"/>
  <c r="J24" i="1"/>
  <c r="G24" i="1"/>
  <c r="G25" i="4" s="1"/>
  <c r="X23" i="1"/>
  <c r="X24" i="4" s="1"/>
  <c r="V23" i="1"/>
  <c r="S23" i="1"/>
  <c r="P23" i="1"/>
  <c r="K23" i="1"/>
  <c r="W23" i="1" s="1"/>
  <c r="J23" i="1"/>
  <c r="G23" i="1"/>
  <c r="Q22" i="1"/>
  <c r="X21" i="1"/>
  <c r="W21" i="1"/>
  <c r="V21" i="1"/>
  <c r="V22" i="4" s="1"/>
  <c r="S21" i="1"/>
  <c r="P21" i="1"/>
  <c r="M21" i="1"/>
  <c r="J21" i="1"/>
  <c r="G21" i="1"/>
  <c r="U20" i="1"/>
  <c r="T20" i="1"/>
  <c r="T22" i="1" s="1"/>
  <c r="T53" i="1" s="1"/>
  <c r="T61" i="1" s="1"/>
  <c r="R20" i="1"/>
  <c r="Q20" i="1"/>
  <c r="O20" i="1"/>
  <c r="N20" i="1"/>
  <c r="N22" i="1" s="1"/>
  <c r="L20" i="1"/>
  <c r="K20" i="1"/>
  <c r="I20" i="1"/>
  <c r="I22" i="1" s="1"/>
  <c r="H20" i="1"/>
  <c r="F20" i="1"/>
  <c r="E20" i="1"/>
  <c r="C20" i="1"/>
  <c r="X19" i="1"/>
  <c r="X20" i="4" s="1"/>
  <c r="W19" i="1"/>
  <c r="V19" i="1"/>
  <c r="V20" i="4" s="1"/>
  <c r="S19" i="1"/>
  <c r="S20" i="4" s="1"/>
  <c r="P19" i="1"/>
  <c r="M19" i="1"/>
  <c r="M20" i="4" s="1"/>
  <c r="J19" i="1"/>
  <c r="G19" i="1"/>
  <c r="X18" i="1"/>
  <c r="X19" i="4" s="1"/>
  <c r="W18" i="1"/>
  <c r="V18" i="1"/>
  <c r="V19" i="4" s="1"/>
  <c r="S18" i="1"/>
  <c r="P18" i="1"/>
  <c r="M18" i="1"/>
  <c r="J18" i="1"/>
  <c r="G18" i="1"/>
  <c r="G19" i="4" s="1"/>
  <c r="X17" i="1"/>
  <c r="X18" i="4" s="1"/>
  <c r="W17" i="1"/>
  <c r="V17" i="1"/>
  <c r="V18" i="4" s="1"/>
  <c r="S17" i="1"/>
  <c r="P17" i="1"/>
  <c r="P18" i="4" s="1"/>
  <c r="M17" i="1"/>
  <c r="M18" i="4" s="1"/>
  <c r="J17" i="1"/>
  <c r="G17" i="1"/>
  <c r="X16" i="1"/>
  <c r="X17" i="4" s="1"/>
  <c r="W16" i="1"/>
  <c r="V16" i="1"/>
  <c r="V17" i="4" s="1"/>
  <c r="S16" i="1"/>
  <c r="S17" i="4" s="1"/>
  <c r="P16" i="1"/>
  <c r="M16" i="1"/>
  <c r="M17" i="4" s="1"/>
  <c r="J16" i="1"/>
  <c r="G16" i="1"/>
  <c r="G17" i="4" s="1"/>
  <c r="X15" i="1"/>
  <c r="X16" i="4" s="1"/>
  <c r="W15" i="1"/>
  <c r="V15" i="1"/>
  <c r="V16" i="4" s="1"/>
  <c r="S15" i="1"/>
  <c r="S16" i="4" s="1"/>
  <c r="P15" i="1"/>
  <c r="P16" i="4" s="1"/>
  <c r="M15" i="1"/>
  <c r="M16" i="4" s="1"/>
  <c r="J15" i="1"/>
  <c r="G15" i="1"/>
  <c r="G16" i="4" s="1"/>
  <c r="X14" i="1"/>
  <c r="X15" i="4" s="1"/>
  <c r="W14" i="1"/>
  <c r="V14" i="1"/>
  <c r="V15" i="4" s="1"/>
  <c r="S14" i="1"/>
  <c r="S15" i="4" s="1"/>
  <c r="P14" i="1"/>
  <c r="M14" i="1"/>
  <c r="J14" i="1"/>
  <c r="G14" i="1"/>
  <c r="U13" i="1"/>
  <c r="U22" i="1" s="1"/>
  <c r="T13" i="1"/>
  <c r="R13" i="1"/>
  <c r="Q13" i="1"/>
  <c r="O13" i="1"/>
  <c r="N13" i="1"/>
  <c r="L13" i="1"/>
  <c r="L22" i="1" s="1"/>
  <c r="I13" i="1"/>
  <c r="H13" i="1"/>
  <c r="F13" i="1"/>
  <c r="C13" i="1"/>
  <c r="X12" i="1"/>
  <c r="X13" i="4" s="1"/>
  <c r="V12" i="1"/>
  <c r="V13" i="4" s="1"/>
  <c r="S12" i="1"/>
  <c r="P12" i="1"/>
  <c r="P13" i="4" s="1"/>
  <c r="K12" i="1"/>
  <c r="W12" i="1" s="1"/>
  <c r="J12" i="1"/>
  <c r="G12" i="1"/>
  <c r="G13" i="4" s="1"/>
  <c r="X11" i="1"/>
  <c r="X12" i="4" s="1"/>
  <c r="V11" i="1"/>
  <c r="V12" i="4" s="1"/>
  <c r="S11" i="1"/>
  <c r="S12" i="4" s="1"/>
  <c r="P11" i="1"/>
  <c r="P12" i="4" s="1"/>
  <c r="K11" i="1"/>
  <c r="W11" i="1" s="1"/>
  <c r="J11" i="1"/>
  <c r="G11" i="1"/>
  <c r="G12" i="4" s="1"/>
  <c r="X10" i="1"/>
  <c r="W10" i="1"/>
  <c r="V10" i="1"/>
  <c r="S10" i="1"/>
  <c r="S11" i="4" s="1"/>
  <c r="P10" i="1"/>
  <c r="P11" i="4" s="1"/>
  <c r="M10" i="1"/>
  <c r="K10" i="1"/>
  <c r="J10" i="1"/>
  <c r="Y10" i="1" s="1"/>
  <c r="G10" i="1"/>
  <c r="G11" i="4" s="1"/>
  <c r="X9" i="1"/>
  <c r="X10" i="4" s="1"/>
  <c r="V9" i="1"/>
  <c r="S9" i="1"/>
  <c r="P9" i="1"/>
  <c r="P10" i="4" s="1"/>
  <c r="K9" i="1"/>
  <c r="J9" i="1"/>
  <c r="G9" i="1"/>
  <c r="X8" i="1"/>
  <c r="W8" i="1"/>
  <c r="V8" i="1"/>
  <c r="S8" i="1"/>
  <c r="S9" i="4" s="1"/>
  <c r="P8" i="1"/>
  <c r="P9" i="4" s="1"/>
  <c r="K8" i="1"/>
  <c r="J8" i="1"/>
  <c r="G8" i="1"/>
  <c r="G9" i="4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X7" i="1"/>
  <c r="V7" i="1"/>
  <c r="V8" i="4" s="1"/>
  <c r="S7" i="1"/>
  <c r="S8" i="4" s="1"/>
  <c r="P7" i="1"/>
  <c r="P8" i="4" s="1"/>
  <c r="K7" i="1"/>
  <c r="J7" i="1"/>
  <c r="G7" i="1"/>
  <c r="G8" i="4" s="1"/>
  <c r="E7" i="1"/>
  <c r="E8" i="4" s="1"/>
  <c r="A7" i="1"/>
  <c r="X6" i="1"/>
  <c r="X7" i="4" s="1"/>
  <c r="V6" i="1"/>
  <c r="V7" i="4" s="1"/>
  <c r="S6" i="1"/>
  <c r="P6" i="1"/>
  <c r="P7" i="4" s="1"/>
  <c r="J6" i="1"/>
  <c r="G6" i="1"/>
  <c r="E6" i="1"/>
  <c r="K6" i="1" s="1"/>
  <c r="A6" i="1"/>
  <c r="X5" i="1"/>
  <c r="X6" i="4" s="1"/>
  <c r="V5" i="1"/>
  <c r="S5" i="1"/>
  <c r="P5" i="1"/>
  <c r="P6" i="4" s="1"/>
  <c r="J5" i="1"/>
  <c r="G5" i="1"/>
  <c r="E5" i="1"/>
  <c r="E6" i="4" s="1"/>
  <c r="I73" i="4" l="1"/>
  <c r="J73" i="3"/>
  <c r="Y39" i="2"/>
  <c r="G20" i="1"/>
  <c r="M24" i="1"/>
  <c r="M50" i="1"/>
  <c r="J61" i="4"/>
  <c r="Y14" i="1"/>
  <c r="H13" i="2"/>
  <c r="J35" i="2"/>
  <c r="Y35" i="2" s="1"/>
  <c r="J43" i="2"/>
  <c r="W49" i="2"/>
  <c r="Y49" i="2" s="1"/>
  <c r="H53" i="3"/>
  <c r="W53" i="3" s="1"/>
  <c r="J40" i="1"/>
  <c r="X66" i="1"/>
  <c r="J18" i="2"/>
  <c r="N53" i="1"/>
  <c r="N61" i="1" s="1"/>
  <c r="N68" i="1" s="1"/>
  <c r="N76" i="1" s="1"/>
  <c r="Y21" i="1"/>
  <c r="M23" i="1"/>
  <c r="Y23" i="1" s="1"/>
  <c r="W30" i="1"/>
  <c r="M49" i="1"/>
  <c r="M49" i="4" s="1"/>
  <c r="W69" i="1"/>
  <c r="W39" i="2"/>
  <c r="W65" i="2"/>
  <c r="I53" i="1"/>
  <c r="I61" i="1" s="1"/>
  <c r="Y57" i="1"/>
  <c r="J24" i="2"/>
  <c r="W36" i="2"/>
  <c r="H11" i="3"/>
  <c r="J11" i="3" s="1"/>
  <c r="Y11" i="3" s="1"/>
  <c r="W11" i="2"/>
  <c r="W12" i="4" s="1"/>
  <c r="W56" i="2"/>
  <c r="Y56" i="2" s="1"/>
  <c r="M12" i="1"/>
  <c r="M13" i="4" s="1"/>
  <c r="W20" i="1"/>
  <c r="M44" i="1"/>
  <c r="J52" i="1"/>
  <c r="W35" i="2"/>
  <c r="K5" i="1"/>
  <c r="O22" i="1"/>
  <c r="W10" i="2"/>
  <c r="Y24" i="2"/>
  <c r="H24" i="3"/>
  <c r="Y43" i="1"/>
  <c r="Q53" i="1"/>
  <c r="Q61" i="1" s="1"/>
  <c r="Y60" i="1"/>
  <c r="S55" i="4"/>
  <c r="W44" i="1"/>
  <c r="J26" i="2"/>
  <c r="Y26" i="2" s="1"/>
  <c r="J48" i="2"/>
  <c r="H58" i="3"/>
  <c r="E70" i="4"/>
  <c r="I70" i="4"/>
  <c r="X63" i="4"/>
  <c r="K70" i="4"/>
  <c r="I47" i="4"/>
  <c r="Q47" i="4"/>
  <c r="L14" i="4"/>
  <c r="L70" i="4"/>
  <c r="T47" i="4"/>
  <c r="U47" i="4"/>
  <c r="N70" i="4"/>
  <c r="O70" i="4"/>
  <c r="R70" i="4"/>
  <c r="X62" i="4"/>
  <c r="E40" i="4"/>
  <c r="K21" i="4"/>
  <c r="F70" i="4"/>
  <c r="J37" i="3"/>
  <c r="Y37" i="3" s="1"/>
  <c r="W37" i="3"/>
  <c r="J7" i="2"/>
  <c r="Y7" i="2" s="1"/>
  <c r="Y65" i="2"/>
  <c r="W9" i="2"/>
  <c r="W19" i="2"/>
  <c r="F14" i="4"/>
  <c r="L56" i="4"/>
  <c r="T70" i="4"/>
  <c r="R47" i="4"/>
  <c r="X64" i="4"/>
  <c r="J25" i="2"/>
  <c r="Y25" i="2" s="1"/>
  <c r="V21" i="4"/>
  <c r="N47" i="4"/>
  <c r="U70" i="4"/>
  <c r="J17" i="2"/>
  <c r="Y17" i="2" s="1"/>
  <c r="W30" i="2"/>
  <c r="H34" i="3"/>
  <c r="W37" i="2"/>
  <c r="H54" i="2"/>
  <c r="H19" i="3"/>
  <c r="W19" i="3" s="1"/>
  <c r="O47" i="4"/>
  <c r="R56" i="4"/>
  <c r="Q56" i="4"/>
  <c r="J41" i="2"/>
  <c r="J62" i="2"/>
  <c r="W7" i="2"/>
  <c r="Y57" i="2"/>
  <c r="H41" i="3"/>
  <c r="H41" i="4" s="1"/>
  <c r="I14" i="4"/>
  <c r="P14" i="4"/>
  <c r="J53" i="2"/>
  <c r="W11" i="3"/>
  <c r="R14" i="4"/>
  <c r="U56" i="4"/>
  <c r="J54" i="2"/>
  <c r="W25" i="3"/>
  <c r="E47" i="4"/>
  <c r="E56" i="4"/>
  <c r="Y32" i="2"/>
  <c r="Y27" i="2"/>
  <c r="L47" i="4"/>
  <c r="N40" i="4"/>
  <c r="F47" i="4"/>
  <c r="Q70" i="4"/>
  <c r="Y73" i="4"/>
  <c r="N78" i="1"/>
  <c r="S55" i="2"/>
  <c r="S63" i="2" s="1"/>
  <c r="S70" i="2" s="1"/>
  <c r="S80" i="2" s="1"/>
  <c r="S82" i="2" s="1"/>
  <c r="K6" i="4"/>
  <c r="W5" i="1"/>
  <c r="P13" i="1"/>
  <c r="P15" i="4"/>
  <c r="P20" i="1"/>
  <c r="Y24" i="1"/>
  <c r="M46" i="4"/>
  <c r="K48" i="4"/>
  <c r="W48" i="1"/>
  <c r="M48" i="1"/>
  <c r="K52" i="1"/>
  <c r="Y50" i="1"/>
  <c r="U53" i="1"/>
  <c r="U61" i="1" s="1"/>
  <c r="W66" i="1"/>
  <c r="Y64" i="1"/>
  <c r="W8" i="2"/>
  <c r="Y14" i="2"/>
  <c r="X40" i="2"/>
  <c r="Y36" i="2"/>
  <c r="Y72" i="2"/>
  <c r="W71" i="2"/>
  <c r="M5" i="1"/>
  <c r="X8" i="4"/>
  <c r="G10" i="4"/>
  <c r="M11" i="4"/>
  <c r="Y17" i="1"/>
  <c r="S19" i="4"/>
  <c r="Y19" i="1"/>
  <c r="S34" i="4"/>
  <c r="K41" i="4"/>
  <c r="M41" i="1"/>
  <c r="G55" i="4"/>
  <c r="G52" i="1"/>
  <c r="X52" i="1"/>
  <c r="Q68" i="1"/>
  <c r="Q76" i="1" s="1"/>
  <c r="X75" i="4"/>
  <c r="Y77" i="1"/>
  <c r="V13" i="2"/>
  <c r="Y28" i="2"/>
  <c r="Y29" i="2"/>
  <c r="W35" i="3"/>
  <c r="J35" i="3"/>
  <c r="Y35" i="3" s="1"/>
  <c r="H47" i="2"/>
  <c r="J42" i="2"/>
  <c r="W42" i="2"/>
  <c r="H42" i="3"/>
  <c r="M43" i="2"/>
  <c r="M43" i="4" s="1"/>
  <c r="W43" i="2"/>
  <c r="Y43" i="2" s="1"/>
  <c r="S56" i="4"/>
  <c r="M59" i="1"/>
  <c r="J5" i="3"/>
  <c r="W5" i="3"/>
  <c r="T68" i="1"/>
  <c r="T76" i="1" s="1"/>
  <c r="R80" i="2"/>
  <c r="R82" i="2" s="1"/>
  <c r="M5" i="3"/>
  <c r="M13" i="3" s="1"/>
  <c r="K13" i="3"/>
  <c r="K22" i="3" s="1"/>
  <c r="R22" i="1"/>
  <c r="R53" i="1" s="1"/>
  <c r="R61" i="1" s="1"/>
  <c r="R68" i="1" s="1"/>
  <c r="R76" i="1" s="1"/>
  <c r="S42" i="4"/>
  <c r="S47" i="1"/>
  <c r="S13" i="1"/>
  <c r="K10" i="4"/>
  <c r="W9" i="1"/>
  <c r="C22" i="1"/>
  <c r="W73" i="4"/>
  <c r="K33" i="4"/>
  <c r="M32" i="1"/>
  <c r="M33" i="4" s="1"/>
  <c r="W32" i="1"/>
  <c r="P73" i="4"/>
  <c r="V6" i="4"/>
  <c r="V13" i="1"/>
  <c r="M9" i="1"/>
  <c r="M10" i="4" s="1"/>
  <c r="Y16" i="1"/>
  <c r="F22" i="1"/>
  <c r="Y58" i="1"/>
  <c r="X13" i="2"/>
  <c r="W16" i="2"/>
  <c r="H16" i="3"/>
  <c r="H17" i="4" s="1"/>
  <c r="H38" i="3"/>
  <c r="H40" i="2"/>
  <c r="W38" i="2"/>
  <c r="J38" i="2"/>
  <c r="Y38" i="2" s="1"/>
  <c r="Y28" i="1"/>
  <c r="K55" i="4"/>
  <c r="M51" i="1"/>
  <c r="M55" i="4" s="1"/>
  <c r="P22" i="2"/>
  <c r="V11" i="4"/>
  <c r="Y44" i="1"/>
  <c r="V20" i="1"/>
  <c r="Y31" i="1"/>
  <c r="G66" i="1"/>
  <c r="S10" i="4"/>
  <c r="P17" i="4"/>
  <c r="X20" i="1"/>
  <c r="X22" i="1" s="1"/>
  <c r="Y35" i="1"/>
  <c r="G43" i="4"/>
  <c r="G47" i="1"/>
  <c r="Y46" i="1"/>
  <c r="O53" i="1"/>
  <c r="O61" i="1" s="1"/>
  <c r="O68" i="1" s="1"/>
  <c r="O76" i="1" s="1"/>
  <c r="W59" i="1"/>
  <c r="R73" i="4"/>
  <c r="Y9" i="2"/>
  <c r="J16" i="2"/>
  <c r="Y16" i="2" s="1"/>
  <c r="X22" i="2"/>
  <c r="W26" i="2"/>
  <c r="W27" i="4" s="1"/>
  <c r="W45" i="2"/>
  <c r="Y45" i="2" s="1"/>
  <c r="H45" i="3"/>
  <c r="J45" i="2"/>
  <c r="M38" i="4"/>
  <c r="Y38" i="1"/>
  <c r="S18" i="4"/>
  <c r="S20" i="1"/>
  <c r="S22" i="1" s="1"/>
  <c r="V20" i="2"/>
  <c r="K9" i="4"/>
  <c r="G20" i="4"/>
  <c r="Q73" i="4"/>
  <c r="M8" i="1"/>
  <c r="X13" i="1"/>
  <c r="H22" i="1"/>
  <c r="H53" i="1" s="1"/>
  <c r="H61" i="1" s="1"/>
  <c r="H68" i="1" s="1"/>
  <c r="V10" i="4"/>
  <c r="K13" i="1"/>
  <c r="K22" i="1" s="1"/>
  <c r="P25" i="4"/>
  <c r="P40" i="1"/>
  <c r="Y27" i="1"/>
  <c r="Y49" i="1"/>
  <c r="M53" i="4"/>
  <c r="W51" i="1"/>
  <c r="E73" i="4"/>
  <c r="S73" i="4"/>
  <c r="W46" i="2"/>
  <c r="Y15" i="1"/>
  <c r="J20" i="1"/>
  <c r="K28" i="4"/>
  <c r="M27" i="1"/>
  <c r="M28" i="4" s="1"/>
  <c r="W27" i="1"/>
  <c r="Y36" i="1"/>
  <c r="F53" i="1"/>
  <c r="F61" i="1" s="1"/>
  <c r="F68" i="1" s="1"/>
  <c r="F76" i="1" s="1"/>
  <c r="K6" i="2"/>
  <c r="G6" i="2"/>
  <c r="G13" i="2" s="1"/>
  <c r="H15" i="3"/>
  <c r="H16" i="4" s="1"/>
  <c r="W15" i="2"/>
  <c r="E22" i="2"/>
  <c r="H44" i="3"/>
  <c r="W44" i="2"/>
  <c r="Y67" i="2"/>
  <c r="Y6" i="1"/>
  <c r="M22" i="4"/>
  <c r="S24" i="4"/>
  <c r="S40" i="1"/>
  <c r="V40" i="1"/>
  <c r="U73" i="4"/>
  <c r="U22" i="2"/>
  <c r="U55" i="2" s="1"/>
  <c r="U63" i="2" s="1"/>
  <c r="U70" i="2" s="1"/>
  <c r="U80" i="2" s="1"/>
  <c r="U82" i="2" s="1"/>
  <c r="P40" i="2"/>
  <c r="P55" i="2" s="1"/>
  <c r="P63" i="2" s="1"/>
  <c r="G7" i="4"/>
  <c r="K8" i="4"/>
  <c r="W7" i="1"/>
  <c r="M7" i="1"/>
  <c r="M8" i="4" s="1"/>
  <c r="K7" i="4"/>
  <c r="W6" i="1"/>
  <c r="P22" i="4"/>
  <c r="P22" i="1"/>
  <c r="M31" i="4"/>
  <c r="Y30" i="1"/>
  <c r="X40" i="1"/>
  <c r="Y42" i="1"/>
  <c r="S52" i="1"/>
  <c r="G20" i="2"/>
  <c r="G22" i="2" s="1"/>
  <c r="G55" i="2" s="1"/>
  <c r="G63" i="2" s="1"/>
  <c r="G70" i="2" s="1"/>
  <c r="V54" i="2"/>
  <c r="G40" i="1"/>
  <c r="G13" i="1"/>
  <c r="K12" i="4"/>
  <c r="M11" i="1"/>
  <c r="Y18" i="1"/>
  <c r="Y26" i="1"/>
  <c r="J13" i="1"/>
  <c r="M6" i="1"/>
  <c r="S22" i="4"/>
  <c r="K34" i="4"/>
  <c r="M33" i="1"/>
  <c r="Y39" i="1"/>
  <c r="H76" i="1"/>
  <c r="X47" i="2"/>
  <c r="X55" i="2" s="1"/>
  <c r="X63" i="2" s="1"/>
  <c r="AA63" i="2" s="1"/>
  <c r="Y61" i="2"/>
  <c r="J8" i="3"/>
  <c r="Y8" i="3" s="1"/>
  <c r="W8" i="3"/>
  <c r="W9" i="4" s="1"/>
  <c r="J24" i="3"/>
  <c r="Y24" i="3" s="1"/>
  <c r="W24" i="3"/>
  <c r="W25" i="4" s="1"/>
  <c r="V56" i="3"/>
  <c r="X9" i="4"/>
  <c r="E13" i="1"/>
  <c r="E22" i="1" s="1"/>
  <c r="E53" i="1" s="1"/>
  <c r="E61" i="1" s="1"/>
  <c r="E68" i="1" s="1"/>
  <c r="E76" i="1" s="1"/>
  <c r="E78" i="1" s="1"/>
  <c r="M15" i="4"/>
  <c r="M20" i="1"/>
  <c r="X22" i="4"/>
  <c r="K24" i="4"/>
  <c r="K40" i="1"/>
  <c r="M25" i="4"/>
  <c r="Y29" i="1"/>
  <c r="K42" i="4"/>
  <c r="W42" i="1"/>
  <c r="S43" i="4"/>
  <c r="X59" i="4"/>
  <c r="U68" i="1"/>
  <c r="U76" i="1" s="1"/>
  <c r="Y12" i="2"/>
  <c r="I22" i="2"/>
  <c r="I55" i="2" s="1"/>
  <c r="I63" i="2" s="1"/>
  <c r="I70" i="2" s="1"/>
  <c r="I80" i="2" s="1"/>
  <c r="G40" i="2"/>
  <c r="O55" i="2"/>
  <c r="O63" i="2" s="1"/>
  <c r="P68" i="2"/>
  <c r="X20" i="3"/>
  <c r="X22" i="3" s="1"/>
  <c r="H69" i="4"/>
  <c r="H69" i="3"/>
  <c r="W67" i="2"/>
  <c r="G40" i="3"/>
  <c r="J46" i="3"/>
  <c r="Y46" i="3" s="1"/>
  <c r="W46" i="3"/>
  <c r="J12" i="4"/>
  <c r="K13" i="4"/>
  <c r="P20" i="4"/>
  <c r="P24" i="4"/>
  <c r="P30" i="4"/>
  <c r="X32" i="4"/>
  <c r="P37" i="4"/>
  <c r="V38" i="4"/>
  <c r="X39" i="4"/>
  <c r="P42" i="4"/>
  <c r="P47" i="1"/>
  <c r="K46" i="4"/>
  <c r="D53" i="3"/>
  <c r="D52" i="2"/>
  <c r="D53" i="4"/>
  <c r="Y51" i="1"/>
  <c r="P64" i="4"/>
  <c r="E13" i="2"/>
  <c r="H6" i="3"/>
  <c r="J6" i="2"/>
  <c r="Y10" i="2"/>
  <c r="W23" i="2"/>
  <c r="H46" i="4"/>
  <c r="J46" i="2"/>
  <c r="Y53" i="2"/>
  <c r="J67" i="2"/>
  <c r="X71" i="2"/>
  <c r="J19" i="3"/>
  <c r="Y19" i="3" s="1"/>
  <c r="S56" i="3"/>
  <c r="E7" i="4"/>
  <c r="E14" i="4" s="1"/>
  <c r="K11" i="4"/>
  <c r="G18" i="4"/>
  <c r="M19" i="4"/>
  <c r="V24" i="4"/>
  <c r="G28" i="4"/>
  <c r="V30" i="4"/>
  <c r="V42" i="4"/>
  <c r="V47" i="4" s="1"/>
  <c r="V47" i="1"/>
  <c r="X47" i="1"/>
  <c r="G49" i="4"/>
  <c r="P55" i="4"/>
  <c r="Y54" i="1"/>
  <c r="M60" i="4"/>
  <c r="Y56" i="1"/>
  <c r="X67" i="4"/>
  <c r="G69" i="1"/>
  <c r="J5" i="2"/>
  <c r="J6" i="4" s="1"/>
  <c r="W5" i="2"/>
  <c r="H6" i="4"/>
  <c r="Y18" i="2"/>
  <c r="K40" i="2"/>
  <c r="E55" i="2"/>
  <c r="E63" i="2" s="1"/>
  <c r="E70" i="2" s="1"/>
  <c r="E80" i="2" s="1"/>
  <c r="E82" i="2" s="1"/>
  <c r="S13" i="4"/>
  <c r="X21" i="4"/>
  <c r="P19" i="4"/>
  <c r="W20" i="4"/>
  <c r="G22" i="4"/>
  <c r="G22" i="1"/>
  <c r="W40" i="1"/>
  <c r="P29" i="4"/>
  <c r="K45" i="4"/>
  <c r="M45" i="1"/>
  <c r="K47" i="1"/>
  <c r="L53" i="1"/>
  <c r="L61" i="1" s="1"/>
  <c r="L68" i="1" s="1"/>
  <c r="L76" i="1" s="1"/>
  <c r="G59" i="4"/>
  <c r="V66" i="4"/>
  <c r="V70" i="4" s="1"/>
  <c r="Y62" i="1"/>
  <c r="V66" i="1"/>
  <c r="Y67" i="1"/>
  <c r="O73" i="4"/>
  <c r="M69" i="1"/>
  <c r="Y72" i="1"/>
  <c r="Y69" i="1" s="1"/>
  <c r="K13" i="2"/>
  <c r="K22" i="2" s="1"/>
  <c r="M5" i="2"/>
  <c r="W21" i="2"/>
  <c r="H21" i="3"/>
  <c r="H22" i="4" s="1"/>
  <c r="J21" i="2"/>
  <c r="M23" i="2"/>
  <c r="M40" i="2" s="1"/>
  <c r="N55" i="2"/>
  <c r="N63" i="2" s="1"/>
  <c r="N70" i="2" s="1"/>
  <c r="N80" i="2" s="1"/>
  <c r="Q70" i="2"/>
  <c r="Q80" i="2" s="1"/>
  <c r="Q82" i="2" s="1"/>
  <c r="Y52" i="3"/>
  <c r="S6" i="4"/>
  <c r="S7" i="4"/>
  <c r="V9" i="4"/>
  <c r="X11" i="4"/>
  <c r="G15" i="4"/>
  <c r="G24" i="4"/>
  <c r="J25" i="4"/>
  <c r="K26" i="4"/>
  <c r="M25" i="1"/>
  <c r="X45" i="4"/>
  <c r="X47" i="4" s="1"/>
  <c r="P48" i="4"/>
  <c r="J66" i="1"/>
  <c r="S68" i="4"/>
  <c r="S70" i="4" s="1"/>
  <c r="H14" i="3"/>
  <c r="H20" i="2"/>
  <c r="H22" i="2" s="1"/>
  <c r="J64" i="2"/>
  <c r="H66" i="3"/>
  <c r="H68" i="2"/>
  <c r="S13" i="3"/>
  <c r="S22" i="3" s="1"/>
  <c r="J31" i="3"/>
  <c r="Y31" i="3" s="1"/>
  <c r="W31" i="3"/>
  <c r="N57" i="3"/>
  <c r="N65" i="3" s="1"/>
  <c r="K25" i="4"/>
  <c r="P27" i="4"/>
  <c r="V39" i="4"/>
  <c r="G45" i="4"/>
  <c r="P49" i="4"/>
  <c r="P53" i="4"/>
  <c r="V52" i="1"/>
  <c r="J60" i="4"/>
  <c r="S66" i="1"/>
  <c r="H9" i="4"/>
  <c r="J8" i="2"/>
  <c r="Y8" i="2" s="1"/>
  <c r="H10" i="3"/>
  <c r="H11" i="4" s="1"/>
  <c r="H12" i="4"/>
  <c r="H12" i="3"/>
  <c r="H13" i="4" s="1"/>
  <c r="W12" i="2"/>
  <c r="C22" i="2"/>
  <c r="P47" i="2"/>
  <c r="W61" i="2"/>
  <c r="J71" i="2"/>
  <c r="X13" i="3"/>
  <c r="L40" i="4"/>
  <c r="W43" i="3"/>
  <c r="W43" i="4" s="1"/>
  <c r="Y60" i="3"/>
  <c r="J62" i="3"/>
  <c r="Y62" i="3" s="1"/>
  <c r="V26" i="4"/>
  <c r="K32" i="4"/>
  <c r="P34" i="4"/>
  <c r="G35" i="4"/>
  <c r="M36" i="4"/>
  <c r="S37" i="4"/>
  <c r="J43" i="4"/>
  <c r="P46" i="4"/>
  <c r="V56" i="4"/>
  <c r="W49" i="1"/>
  <c r="X55" i="4"/>
  <c r="G58" i="4"/>
  <c r="M59" i="4"/>
  <c r="X60" i="4"/>
  <c r="M62" i="4"/>
  <c r="S64" i="4"/>
  <c r="I68" i="1"/>
  <c r="I76" i="1" s="1"/>
  <c r="L73" i="4"/>
  <c r="H20" i="4"/>
  <c r="H30" i="3"/>
  <c r="Y64" i="2"/>
  <c r="X68" i="2"/>
  <c r="L70" i="2"/>
  <c r="L80" i="2" s="1"/>
  <c r="Y76" i="2"/>
  <c r="M20" i="3"/>
  <c r="W41" i="3"/>
  <c r="W41" i="4" s="1"/>
  <c r="J41" i="3"/>
  <c r="Y41" i="3" s="1"/>
  <c r="P47" i="3"/>
  <c r="P70" i="3"/>
  <c r="P36" i="4"/>
  <c r="V37" i="4"/>
  <c r="X38" i="4"/>
  <c r="G41" i="4"/>
  <c r="K43" i="4"/>
  <c r="M44" i="4"/>
  <c r="S46" i="4"/>
  <c r="J47" i="1"/>
  <c r="X49" i="4"/>
  <c r="X53" i="4"/>
  <c r="P62" i="4"/>
  <c r="G68" i="4"/>
  <c r="G70" i="4" s="1"/>
  <c r="H19" i="4"/>
  <c r="H27" i="4"/>
  <c r="H29" i="3"/>
  <c r="W29" i="2"/>
  <c r="H32" i="4"/>
  <c r="H32" i="3"/>
  <c r="H37" i="4"/>
  <c r="J37" i="2"/>
  <c r="Y37" i="2" s="1"/>
  <c r="Y44" i="2"/>
  <c r="W52" i="2"/>
  <c r="W54" i="2" s="1"/>
  <c r="W60" i="2"/>
  <c r="Y60" i="2" s="1"/>
  <c r="J60" i="2"/>
  <c r="H62" i="4"/>
  <c r="W62" i="4" s="1"/>
  <c r="W68" i="3"/>
  <c r="W68" i="4" s="1"/>
  <c r="J68" i="3"/>
  <c r="Y68" i="3" s="1"/>
  <c r="T80" i="2"/>
  <c r="T82" i="2" s="1"/>
  <c r="F57" i="3"/>
  <c r="F65" i="3" s="1"/>
  <c r="F72" i="3" s="1"/>
  <c r="F74" i="3" s="1"/>
  <c r="T56" i="4"/>
  <c r="H17" i="3"/>
  <c r="H23" i="3"/>
  <c r="H25" i="4"/>
  <c r="H26" i="4"/>
  <c r="W25" i="2"/>
  <c r="W26" i="4" s="1"/>
  <c r="W27" i="2"/>
  <c r="H28" i="3"/>
  <c r="H29" i="4" s="1"/>
  <c r="W28" i="2"/>
  <c r="J33" i="2"/>
  <c r="Y33" i="2" s="1"/>
  <c r="O70" i="2"/>
  <c r="O80" i="2" s="1"/>
  <c r="O82" i="2" s="1"/>
  <c r="W18" i="3"/>
  <c r="J18" i="3"/>
  <c r="Y18" i="3" s="1"/>
  <c r="H33" i="3"/>
  <c r="H34" i="4" s="1"/>
  <c r="W36" i="3"/>
  <c r="W36" i="4" s="1"/>
  <c r="J36" i="3"/>
  <c r="Y36" i="3" s="1"/>
  <c r="I57" i="3"/>
  <c r="I65" i="3" s="1"/>
  <c r="I72" i="3" s="1"/>
  <c r="I74" i="3" s="1"/>
  <c r="O14" i="4"/>
  <c r="J26" i="4"/>
  <c r="K27" i="4"/>
  <c r="S29" i="4"/>
  <c r="X31" i="4"/>
  <c r="X35" i="4"/>
  <c r="V41" i="4"/>
  <c r="K53" i="4"/>
  <c r="X58" i="4"/>
  <c r="X61" i="4"/>
  <c r="G64" i="4"/>
  <c r="M66" i="4"/>
  <c r="M70" i="4" s="1"/>
  <c r="Y65" i="1"/>
  <c r="M20" i="2"/>
  <c r="W18" i="2"/>
  <c r="W31" i="2"/>
  <c r="W32" i="4" s="1"/>
  <c r="W33" i="2"/>
  <c r="K47" i="2"/>
  <c r="R55" i="2"/>
  <c r="R63" i="2" s="1"/>
  <c r="R70" i="2" s="1"/>
  <c r="M68" i="2"/>
  <c r="Y66" i="2"/>
  <c r="M40" i="3"/>
  <c r="H27" i="3"/>
  <c r="R57" i="3"/>
  <c r="R65" i="3" s="1"/>
  <c r="P67" i="4"/>
  <c r="P70" i="4" s="1"/>
  <c r="X69" i="4"/>
  <c r="K73" i="4"/>
  <c r="S75" i="4"/>
  <c r="H48" i="4"/>
  <c r="H49" i="3"/>
  <c r="G5" i="3"/>
  <c r="G13" i="3" s="1"/>
  <c r="G22" i="3" s="1"/>
  <c r="E13" i="3"/>
  <c r="E22" i="3" s="1"/>
  <c r="K40" i="3"/>
  <c r="X68" i="4"/>
  <c r="P66" i="1"/>
  <c r="W75" i="4"/>
  <c r="H9" i="3"/>
  <c r="H43" i="4"/>
  <c r="K54" i="2"/>
  <c r="M48" i="2"/>
  <c r="M54" i="2" s="1"/>
  <c r="H59" i="3"/>
  <c r="J57" i="2"/>
  <c r="H7" i="3"/>
  <c r="H8" i="4" s="1"/>
  <c r="H39" i="3"/>
  <c r="H39" i="4" s="1"/>
  <c r="Y54" i="3"/>
  <c r="W58" i="3"/>
  <c r="W58" i="4" s="1"/>
  <c r="J58" i="3"/>
  <c r="Y58" i="3" s="1"/>
  <c r="N72" i="3"/>
  <c r="N74" i="3" s="1"/>
  <c r="N76" i="3" s="1"/>
  <c r="H71" i="3"/>
  <c r="V40" i="3"/>
  <c r="J48" i="3"/>
  <c r="Q72" i="3"/>
  <c r="Q74" i="3" s="1"/>
  <c r="Q76" i="3" s="1"/>
  <c r="R21" i="4"/>
  <c r="R23" i="4" s="1"/>
  <c r="N21" i="4"/>
  <c r="H35" i="4"/>
  <c r="H36" i="4"/>
  <c r="H55" i="3"/>
  <c r="F55" i="2"/>
  <c r="F63" i="2" s="1"/>
  <c r="F70" i="2" s="1"/>
  <c r="F80" i="2" s="1"/>
  <c r="W69" i="2"/>
  <c r="V22" i="3"/>
  <c r="K47" i="3"/>
  <c r="M48" i="3"/>
  <c r="M56" i="3" s="1"/>
  <c r="K56" i="3"/>
  <c r="R72" i="3"/>
  <c r="R74" i="3" s="1"/>
  <c r="R76" i="3" s="1"/>
  <c r="L23" i="4"/>
  <c r="U40" i="4"/>
  <c r="H68" i="4"/>
  <c r="J66" i="2"/>
  <c r="G71" i="2"/>
  <c r="X56" i="3"/>
  <c r="E57" i="3"/>
  <c r="E65" i="3" s="1"/>
  <c r="E72" i="3" s="1"/>
  <c r="E74" i="3" s="1"/>
  <c r="E76" i="3" s="1"/>
  <c r="Y73" i="3"/>
  <c r="U14" i="4"/>
  <c r="U23" i="4" s="1"/>
  <c r="V13" i="3"/>
  <c r="L72" i="3"/>
  <c r="L74" i="3" s="1"/>
  <c r="Q21" i="4"/>
  <c r="O56" i="4"/>
  <c r="F56" i="4"/>
  <c r="I40" i="4"/>
  <c r="H58" i="4"/>
  <c r="H67" i="3"/>
  <c r="X40" i="3"/>
  <c r="P56" i="3"/>
  <c r="H75" i="4"/>
  <c r="J75" i="3"/>
  <c r="Y75" i="3" s="1"/>
  <c r="Q14" i="4"/>
  <c r="F21" i="4"/>
  <c r="I56" i="4"/>
  <c r="H63" i="3"/>
  <c r="H64" i="3"/>
  <c r="T14" i="4"/>
  <c r="R40" i="4"/>
  <c r="Q40" i="4"/>
  <c r="T40" i="4"/>
  <c r="N14" i="4"/>
  <c r="E21" i="4"/>
  <c r="N56" i="4"/>
  <c r="T21" i="4"/>
  <c r="I21" i="4"/>
  <c r="F40" i="4"/>
  <c r="O21" i="4"/>
  <c r="O40" i="4"/>
  <c r="H53" i="4" l="1"/>
  <c r="J27" i="4"/>
  <c r="Y52" i="2"/>
  <c r="Y54" i="2" s="1"/>
  <c r="V22" i="1"/>
  <c r="J53" i="3"/>
  <c r="Y53" i="3" s="1"/>
  <c r="Y32" i="1"/>
  <c r="P53" i="1"/>
  <c r="P61" i="1" s="1"/>
  <c r="Y20" i="1"/>
  <c r="W37" i="4"/>
  <c r="W35" i="4"/>
  <c r="J62" i="4"/>
  <c r="Y12" i="1"/>
  <c r="G47" i="4"/>
  <c r="X14" i="4"/>
  <c r="T23" i="4"/>
  <c r="F23" i="4"/>
  <c r="F57" i="4" s="1"/>
  <c r="F65" i="4" s="1"/>
  <c r="F72" i="4" s="1"/>
  <c r="F74" i="4" s="1"/>
  <c r="F76" i="4" s="1"/>
  <c r="I23" i="4"/>
  <c r="I57" i="4" s="1"/>
  <c r="I65" i="4" s="1"/>
  <c r="I72" i="4" s="1"/>
  <c r="I74" i="4" s="1"/>
  <c r="I76" i="4" s="1"/>
  <c r="Q23" i="4"/>
  <c r="Q57" i="4" s="1"/>
  <c r="Q65" i="4" s="1"/>
  <c r="Q72" i="4" s="1"/>
  <c r="Q74" i="4" s="1"/>
  <c r="Q76" i="4" s="1"/>
  <c r="S21" i="4"/>
  <c r="G56" i="4"/>
  <c r="O23" i="4"/>
  <c r="O57" i="4" s="1"/>
  <c r="O65" i="4" s="1"/>
  <c r="O72" i="4" s="1"/>
  <c r="O74" i="4" s="1"/>
  <c r="O76" i="4" s="1"/>
  <c r="U57" i="4"/>
  <c r="U65" i="4" s="1"/>
  <c r="U72" i="4" s="1"/>
  <c r="N23" i="4"/>
  <c r="N57" i="4" s="1"/>
  <c r="N65" i="4" s="1"/>
  <c r="N72" i="4" s="1"/>
  <c r="N74" i="4" s="1"/>
  <c r="N76" i="4" s="1"/>
  <c r="W19" i="4"/>
  <c r="L57" i="4"/>
  <c r="L65" i="4" s="1"/>
  <c r="L72" i="4" s="1"/>
  <c r="L74" i="4" s="1"/>
  <c r="L76" i="4" s="1"/>
  <c r="R57" i="4"/>
  <c r="R65" i="4" s="1"/>
  <c r="R72" i="4" s="1"/>
  <c r="R74" i="4" s="1"/>
  <c r="R76" i="4" s="1"/>
  <c r="X70" i="4"/>
  <c r="W46" i="4"/>
  <c r="J68" i="4"/>
  <c r="W53" i="4"/>
  <c r="X56" i="4"/>
  <c r="H70" i="2"/>
  <c r="H80" i="2" s="1"/>
  <c r="H82" i="2" s="1"/>
  <c r="V40" i="4"/>
  <c r="J19" i="4"/>
  <c r="J46" i="4"/>
  <c r="H55" i="2"/>
  <c r="H63" i="2" s="1"/>
  <c r="X40" i="4"/>
  <c r="E23" i="4"/>
  <c r="E57" i="4" s="1"/>
  <c r="E65" i="4" s="1"/>
  <c r="E72" i="4" s="1"/>
  <c r="E74" i="4" s="1"/>
  <c r="E76" i="4" s="1"/>
  <c r="L89" i="4" s="1"/>
  <c r="L91" i="4" s="1"/>
  <c r="Y81" i="4" s="1"/>
  <c r="Y82" i="4" s="1"/>
  <c r="L97" i="4"/>
  <c r="L78" i="1"/>
  <c r="I97" i="4"/>
  <c r="I78" i="1"/>
  <c r="N82" i="2"/>
  <c r="N97" i="4"/>
  <c r="U97" i="4"/>
  <c r="U78" i="1"/>
  <c r="G57" i="3"/>
  <c r="G65" i="3" s="1"/>
  <c r="G72" i="3" s="1"/>
  <c r="G74" i="3" s="1"/>
  <c r="G76" i="3" s="1"/>
  <c r="F97" i="4"/>
  <c r="F78" i="1"/>
  <c r="O97" i="4"/>
  <c r="O78" i="1"/>
  <c r="Y48" i="3"/>
  <c r="J48" i="4"/>
  <c r="Y69" i="2"/>
  <c r="W71" i="3"/>
  <c r="J71" i="3"/>
  <c r="T57" i="4"/>
  <c r="T65" i="4" s="1"/>
  <c r="T72" i="4" s="1"/>
  <c r="T74" i="4" s="1"/>
  <c r="T76" i="4" s="1"/>
  <c r="V53" i="1"/>
  <c r="V61" i="1" s="1"/>
  <c r="V68" i="1" s="1"/>
  <c r="V76" i="1" s="1"/>
  <c r="W40" i="2"/>
  <c r="J41" i="4"/>
  <c r="W20" i="2"/>
  <c r="M47" i="2"/>
  <c r="M41" i="4"/>
  <c r="Y41" i="1"/>
  <c r="M6" i="4"/>
  <c r="M13" i="1"/>
  <c r="M22" i="1" s="1"/>
  <c r="P21" i="4"/>
  <c r="P23" i="4" s="1"/>
  <c r="F82" i="2"/>
  <c r="K55" i="2"/>
  <c r="K63" i="2" s="1"/>
  <c r="K70" i="2" s="1"/>
  <c r="K80" i="2" s="1"/>
  <c r="K82" i="2" s="1"/>
  <c r="W10" i="3"/>
  <c r="W11" i="4" s="1"/>
  <c r="J10" i="3"/>
  <c r="M6" i="2"/>
  <c r="M7" i="4" s="1"/>
  <c r="W6" i="2"/>
  <c r="W7" i="4" s="1"/>
  <c r="W68" i="2"/>
  <c r="M9" i="4"/>
  <c r="Y8" i="1"/>
  <c r="J32" i="4"/>
  <c r="T97" i="4"/>
  <c r="T78" i="1"/>
  <c r="W55" i="3"/>
  <c r="J55" i="3"/>
  <c r="J28" i="3"/>
  <c r="W28" i="3"/>
  <c r="W29" i="4" s="1"/>
  <c r="I82" i="2"/>
  <c r="V57" i="3"/>
  <c r="V65" i="3" s="1"/>
  <c r="V72" i="3" s="1"/>
  <c r="V74" i="3" s="1"/>
  <c r="V76" i="3" s="1"/>
  <c r="H78" i="1"/>
  <c r="Q97" i="4"/>
  <c r="Q78" i="1"/>
  <c r="Y71" i="2"/>
  <c r="I76" i="3"/>
  <c r="I81" i="3"/>
  <c r="X70" i="2"/>
  <c r="X80" i="2" s="1"/>
  <c r="X82" i="2" s="1"/>
  <c r="W6" i="3"/>
  <c r="J6" i="3"/>
  <c r="Y6" i="3" s="1"/>
  <c r="H47" i="3"/>
  <c r="W42" i="3"/>
  <c r="W42" i="4" s="1"/>
  <c r="J42" i="3"/>
  <c r="K53" i="1"/>
  <c r="K61" i="1" s="1"/>
  <c r="K68" i="1" s="1"/>
  <c r="K76" i="1" s="1"/>
  <c r="W6" i="4"/>
  <c r="W13" i="1"/>
  <c r="W22" i="1" s="1"/>
  <c r="J49" i="3"/>
  <c r="W49" i="3"/>
  <c r="P56" i="4"/>
  <c r="M45" i="4"/>
  <c r="M47" i="4" s="1"/>
  <c r="Y45" i="1"/>
  <c r="J9" i="3"/>
  <c r="W9" i="3"/>
  <c r="W10" i="4" s="1"/>
  <c r="F76" i="3"/>
  <c r="F81" i="3"/>
  <c r="W45" i="3"/>
  <c r="W45" i="4" s="1"/>
  <c r="J45" i="3"/>
  <c r="J33" i="3"/>
  <c r="Y33" i="3" s="1"/>
  <c r="W33" i="3"/>
  <c r="W34" i="4" s="1"/>
  <c r="J58" i="4"/>
  <c r="J30" i="3"/>
  <c r="W30" i="3"/>
  <c r="W31" i="4" s="1"/>
  <c r="K40" i="4"/>
  <c r="U74" i="4"/>
  <c r="U76" i="4" s="1"/>
  <c r="J36" i="4"/>
  <c r="Y23" i="2"/>
  <c r="M24" i="4"/>
  <c r="W38" i="3"/>
  <c r="W38" i="4" s="1"/>
  <c r="J38" i="3"/>
  <c r="Y38" i="3" s="1"/>
  <c r="S47" i="4"/>
  <c r="Y5" i="3"/>
  <c r="H42" i="4"/>
  <c r="W48" i="4"/>
  <c r="W52" i="1"/>
  <c r="M57" i="3"/>
  <c r="M65" i="3" s="1"/>
  <c r="M72" i="3" s="1"/>
  <c r="M74" i="3" s="1"/>
  <c r="M76" i="3" s="1"/>
  <c r="W23" i="3"/>
  <c r="H40" i="3"/>
  <c r="J23" i="3"/>
  <c r="J27" i="3"/>
  <c r="W27" i="3"/>
  <c r="W28" i="4" s="1"/>
  <c r="M73" i="4"/>
  <c r="S14" i="4"/>
  <c r="S23" i="4" s="1"/>
  <c r="J64" i="3"/>
  <c r="W64" i="3"/>
  <c r="H49" i="4"/>
  <c r="P47" i="4"/>
  <c r="J67" i="3"/>
  <c r="W67" i="3"/>
  <c r="W67" i="4" s="1"/>
  <c r="J32" i="3"/>
  <c r="W32" i="3"/>
  <c r="W33" i="4" s="1"/>
  <c r="H31" i="4"/>
  <c r="Y46" i="2"/>
  <c r="J37" i="4"/>
  <c r="J68" i="2"/>
  <c r="M26" i="4"/>
  <c r="Y25" i="1"/>
  <c r="M40" i="1"/>
  <c r="W21" i="3"/>
  <c r="J21" i="3"/>
  <c r="J22" i="4" s="1"/>
  <c r="X23" i="4"/>
  <c r="W44" i="3"/>
  <c r="W44" i="4" s="1"/>
  <c r="J44" i="3"/>
  <c r="H45" i="4"/>
  <c r="H38" i="4"/>
  <c r="H13" i="3"/>
  <c r="J47" i="2"/>
  <c r="Y20" i="2"/>
  <c r="K56" i="4"/>
  <c r="L82" i="2"/>
  <c r="H55" i="4"/>
  <c r="H56" i="4" s="1"/>
  <c r="J13" i="2"/>
  <c r="Y5" i="2"/>
  <c r="P57" i="3"/>
  <c r="P65" i="3" s="1"/>
  <c r="P72" i="3" s="1"/>
  <c r="P74" i="3" s="1"/>
  <c r="P76" i="3" s="1"/>
  <c r="H28" i="4"/>
  <c r="Y68" i="2"/>
  <c r="G73" i="4"/>
  <c r="H7" i="4"/>
  <c r="J73" i="4"/>
  <c r="M12" i="4"/>
  <c r="Y11" i="1"/>
  <c r="J40" i="2"/>
  <c r="W47" i="2"/>
  <c r="Y42" i="2"/>
  <c r="M52" i="1"/>
  <c r="M48" i="4"/>
  <c r="M56" i="4" s="1"/>
  <c r="Y48" i="1"/>
  <c r="K14" i="4"/>
  <c r="K23" i="4" s="1"/>
  <c r="H64" i="4"/>
  <c r="W64" i="4" s="1"/>
  <c r="Y64" i="4" s="1"/>
  <c r="L81" i="3"/>
  <c r="L76" i="3"/>
  <c r="H10" i="4"/>
  <c r="H14" i="4" s="1"/>
  <c r="J35" i="4"/>
  <c r="J66" i="3"/>
  <c r="W66" i="3"/>
  <c r="H70" i="3"/>
  <c r="Y21" i="2"/>
  <c r="S57" i="3"/>
  <c r="S65" i="3" s="1"/>
  <c r="S72" i="3" s="1"/>
  <c r="S74" i="3" s="1"/>
  <c r="S76" i="3" s="1"/>
  <c r="J63" i="3"/>
  <c r="W63" i="3"/>
  <c r="H63" i="4"/>
  <c r="W63" i="4" s="1"/>
  <c r="Y63" i="4" s="1"/>
  <c r="H67" i="4"/>
  <c r="K57" i="3"/>
  <c r="K65" i="3" s="1"/>
  <c r="K72" i="3" s="1"/>
  <c r="K74" i="3" s="1"/>
  <c r="K76" i="3" s="1"/>
  <c r="W39" i="3"/>
  <c r="W39" i="4" s="1"/>
  <c r="J39" i="3"/>
  <c r="H33" i="4"/>
  <c r="S68" i="1"/>
  <c r="S76" i="1" s="1"/>
  <c r="H66" i="4"/>
  <c r="W69" i="3"/>
  <c r="W69" i="4" s="1"/>
  <c r="J69" i="3"/>
  <c r="Y69" i="3" s="1"/>
  <c r="J20" i="4"/>
  <c r="Y5" i="1"/>
  <c r="G6" i="4"/>
  <c r="G14" i="4" s="1"/>
  <c r="H44" i="4"/>
  <c r="V22" i="2"/>
  <c r="V55" i="2" s="1"/>
  <c r="V63" i="2" s="1"/>
  <c r="V70" i="2" s="1"/>
  <c r="V80" i="2" s="1"/>
  <c r="V82" i="2" s="1"/>
  <c r="W16" i="3"/>
  <c r="W17" i="4" s="1"/>
  <c r="J16" i="3"/>
  <c r="Y16" i="3" s="1"/>
  <c r="Y9" i="1"/>
  <c r="W7" i="3"/>
  <c r="W8" i="4" s="1"/>
  <c r="J7" i="3"/>
  <c r="Y66" i="1"/>
  <c r="Y7" i="1"/>
  <c r="J17" i="4"/>
  <c r="X53" i="1"/>
  <c r="X61" i="1" s="1"/>
  <c r="W14" i="3"/>
  <c r="J14" i="3"/>
  <c r="H20" i="3"/>
  <c r="H22" i="3" s="1"/>
  <c r="J22" i="1"/>
  <c r="J53" i="1" s="1"/>
  <c r="J61" i="1" s="1"/>
  <c r="J68" i="1" s="1"/>
  <c r="J76" i="1" s="1"/>
  <c r="J9" i="4"/>
  <c r="R97" i="4"/>
  <c r="R78" i="1"/>
  <c r="G53" i="1"/>
  <c r="G61" i="1" s="1"/>
  <c r="G68" i="1" s="1"/>
  <c r="G76" i="1" s="1"/>
  <c r="H56" i="3"/>
  <c r="H24" i="4"/>
  <c r="W17" i="3"/>
  <c r="W18" i="4" s="1"/>
  <c r="J17" i="3"/>
  <c r="P40" i="4"/>
  <c r="W47" i="1"/>
  <c r="P68" i="1"/>
  <c r="P76" i="1" s="1"/>
  <c r="G40" i="4"/>
  <c r="M13" i="2"/>
  <c r="M22" i="2" s="1"/>
  <c r="M55" i="2" s="1"/>
  <c r="M63" i="2" s="1"/>
  <c r="M70" i="2" s="1"/>
  <c r="M80" i="2" s="1"/>
  <c r="M82" i="2" s="1"/>
  <c r="X57" i="3"/>
  <c r="X65" i="3" s="1"/>
  <c r="J59" i="3"/>
  <c r="Y59" i="3" s="1"/>
  <c r="W59" i="3"/>
  <c r="W59" i="4" s="1"/>
  <c r="J29" i="3"/>
  <c r="W29" i="3"/>
  <c r="W30" i="4" s="1"/>
  <c r="H15" i="4"/>
  <c r="H21" i="4" s="1"/>
  <c r="P70" i="2"/>
  <c r="P80" i="2" s="1"/>
  <c r="P82" i="2" s="1"/>
  <c r="M21" i="4"/>
  <c r="S40" i="4"/>
  <c r="M63" i="4"/>
  <c r="Y59" i="1"/>
  <c r="G80" i="2"/>
  <c r="G82" i="2" s="1"/>
  <c r="H59" i="4"/>
  <c r="H18" i="4"/>
  <c r="H30" i="4"/>
  <c r="M22" i="3"/>
  <c r="W12" i="3"/>
  <c r="W13" i="4" s="1"/>
  <c r="J12" i="3"/>
  <c r="G21" i="4"/>
  <c r="J75" i="4"/>
  <c r="J53" i="4"/>
  <c r="K47" i="4"/>
  <c r="J20" i="2"/>
  <c r="M34" i="4"/>
  <c r="Y33" i="1"/>
  <c r="S53" i="1"/>
  <c r="S61" i="1" s="1"/>
  <c r="W15" i="3"/>
  <c r="W16" i="4" s="1"/>
  <c r="J15" i="3"/>
  <c r="W55" i="4"/>
  <c r="V14" i="4"/>
  <c r="V23" i="4" s="1"/>
  <c r="M47" i="1"/>
  <c r="J34" i="4" l="1"/>
  <c r="M40" i="4"/>
  <c r="Q98" i="4"/>
  <c r="Q99" i="4" s="1"/>
  <c r="S57" i="4"/>
  <c r="S65" i="4" s="1"/>
  <c r="S72" i="4" s="1"/>
  <c r="S74" i="4" s="1"/>
  <c r="S76" i="4" s="1"/>
  <c r="W47" i="4"/>
  <c r="V57" i="4"/>
  <c r="V65" i="4" s="1"/>
  <c r="V72" i="4" s="1"/>
  <c r="V74" i="4" s="1"/>
  <c r="V76" i="4" s="1"/>
  <c r="X57" i="4"/>
  <c r="X65" i="4" s="1"/>
  <c r="AA65" i="4" s="1"/>
  <c r="G23" i="4"/>
  <c r="J7" i="4"/>
  <c r="J38" i="4"/>
  <c r="W13" i="3"/>
  <c r="H23" i="4"/>
  <c r="J22" i="2"/>
  <c r="N98" i="4"/>
  <c r="N99" i="4" s="1"/>
  <c r="I98" i="4"/>
  <c r="I99" i="4" s="1"/>
  <c r="W40" i="3"/>
  <c r="J59" i="4"/>
  <c r="G97" i="4"/>
  <c r="G78" i="1"/>
  <c r="J78" i="1"/>
  <c r="G57" i="4"/>
  <c r="G72" i="4" s="1"/>
  <c r="G76" i="4" s="1"/>
  <c r="H70" i="4"/>
  <c r="J40" i="3"/>
  <c r="Y23" i="3"/>
  <c r="J24" i="4"/>
  <c r="Y15" i="3"/>
  <c r="J16" i="4"/>
  <c r="Y63" i="3"/>
  <c r="J63" i="4"/>
  <c r="Y45" i="3"/>
  <c r="J45" i="4"/>
  <c r="W56" i="3"/>
  <c r="W53" i="1"/>
  <c r="W61" i="1" s="1"/>
  <c r="W68" i="1" s="1"/>
  <c r="W76" i="1" s="1"/>
  <c r="Y49" i="3"/>
  <c r="J49" i="4"/>
  <c r="T98" i="4"/>
  <c r="T99" i="4" s="1"/>
  <c r="M14" i="4"/>
  <c r="M23" i="4" s="1"/>
  <c r="M57" i="4" s="1"/>
  <c r="M65" i="4" s="1"/>
  <c r="M72" i="4" s="1"/>
  <c r="M76" i="4" s="1"/>
  <c r="J56" i="3"/>
  <c r="P97" i="4"/>
  <c r="P78" i="1"/>
  <c r="H47" i="4"/>
  <c r="O98" i="4"/>
  <c r="O99" i="4" s="1"/>
  <c r="F98" i="4"/>
  <c r="F99" i="4" s="1"/>
  <c r="Y17" i="3"/>
  <c r="J18" i="4"/>
  <c r="Y13" i="1"/>
  <c r="Y22" i="1" s="1"/>
  <c r="J13" i="3"/>
  <c r="W70" i="3"/>
  <c r="W66" i="4"/>
  <c r="W70" i="4" s="1"/>
  <c r="M53" i="1"/>
  <c r="M61" i="1" s="1"/>
  <c r="M68" i="1" s="1"/>
  <c r="M76" i="1" s="1"/>
  <c r="Y40" i="1"/>
  <c r="W49" i="4"/>
  <c r="W56" i="4" s="1"/>
  <c r="Y30" i="3"/>
  <c r="J31" i="4"/>
  <c r="K97" i="4"/>
  <c r="K78" i="1"/>
  <c r="Y10" i="3"/>
  <c r="J11" i="4"/>
  <c r="Y71" i="3"/>
  <c r="W22" i="4"/>
  <c r="V97" i="4"/>
  <c r="V78" i="1"/>
  <c r="Y44" i="3"/>
  <c r="J44" i="4"/>
  <c r="L98" i="4"/>
  <c r="L99" i="4" s="1"/>
  <c r="Y29" i="3"/>
  <c r="J30" i="4"/>
  <c r="H40" i="4"/>
  <c r="Y14" i="3"/>
  <c r="J20" i="3"/>
  <c r="J22" i="3" s="1"/>
  <c r="J15" i="4"/>
  <c r="Y39" i="3"/>
  <c r="J39" i="4"/>
  <c r="J70" i="3"/>
  <c r="Y66" i="3"/>
  <c r="J66" i="4"/>
  <c r="Y47" i="2"/>
  <c r="K57" i="4"/>
  <c r="K65" i="4" s="1"/>
  <c r="K72" i="4" s="1"/>
  <c r="K74" i="4" s="1"/>
  <c r="K76" i="4" s="1"/>
  <c r="Y42" i="3"/>
  <c r="J47" i="3"/>
  <c r="J42" i="4"/>
  <c r="Y6" i="2"/>
  <c r="Y12" i="3"/>
  <c r="J13" i="4"/>
  <c r="R98" i="4"/>
  <c r="R99" i="4" s="1"/>
  <c r="S97" i="4"/>
  <c r="S98" i="4" s="1"/>
  <c r="S99" i="4" s="1"/>
  <c r="S78" i="1"/>
  <c r="W13" i="2"/>
  <c r="W22" i="2" s="1"/>
  <c r="W55" i="2" s="1"/>
  <c r="W63" i="2" s="1"/>
  <c r="W70" i="2" s="1"/>
  <c r="W80" i="2" s="1"/>
  <c r="W82" i="2" s="1"/>
  <c r="Y52" i="1"/>
  <c r="W24" i="4"/>
  <c r="W40" i="4" s="1"/>
  <c r="H57" i="3"/>
  <c r="H65" i="3" s="1"/>
  <c r="H72" i="3" s="1"/>
  <c r="H74" i="3" s="1"/>
  <c r="W20" i="3"/>
  <c r="W15" i="4"/>
  <c r="W21" i="4" s="1"/>
  <c r="Y9" i="3"/>
  <c r="J10" i="4"/>
  <c r="W47" i="3"/>
  <c r="J69" i="4"/>
  <c r="Y64" i="3"/>
  <c r="J64" i="4"/>
  <c r="Y7" i="3"/>
  <c r="J8" i="4"/>
  <c r="W14" i="4"/>
  <c r="AA65" i="3"/>
  <c r="X72" i="3"/>
  <c r="X74" i="3" s="1"/>
  <c r="X76" i="3" s="1"/>
  <c r="AA61" i="1"/>
  <c r="X68" i="1"/>
  <c r="X76" i="1" s="1"/>
  <c r="J55" i="2"/>
  <c r="J63" i="2" s="1"/>
  <c r="J70" i="2" s="1"/>
  <c r="J80" i="2" s="1"/>
  <c r="Y21" i="3"/>
  <c r="Y32" i="3"/>
  <c r="J33" i="4"/>
  <c r="Y27" i="3"/>
  <c r="J28" i="4"/>
  <c r="Y28" i="3"/>
  <c r="J29" i="4"/>
  <c r="Y47" i="1"/>
  <c r="U98" i="4"/>
  <c r="U99" i="4" s="1"/>
  <c r="Y55" i="3"/>
  <c r="J55" i="4"/>
  <c r="Y67" i="3"/>
  <c r="J67" i="4"/>
  <c r="Y40" i="2"/>
  <c r="P57" i="4"/>
  <c r="P65" i="4" s="1"/>
  <c r="P72" i="4" s="1"/>
  <c r="P74" i="4" s="1"/>
  <c r="P76" i="4" s="1"/>
  <c r="Y13" i="3" l="1"/>
  <c r="W22" i="3"/>
  <c r="V98" i="4"/>
  <c r="V99" i="4" s="1"/>
  <c r="X72" i="4"/>
  <c r="J14" i="4"/>
  <c r="J56" i="4"/>
  <c r="Y40" i="3"/>
  <c r="K98" i="4"/>
  <c r="K99" i="4" s="1"/>
  <c r="Y13" i="2"/>
  <c r="Y22" i="2" s="1"/>
  <c r="Y55" i="2" s="1"/>
  <c r="Y63" i="2" s="1"/>
  <c r="Y70" i="2" s="1"/>
  <c r="Y80" i="2" s="1"/>
  <c r="Y82" i="2" s="1"/>
  <c r="J21" i="4"/>
  <c r="J23" i="4" s="1"/>
  <c r="H57" i="4"/>
  <c r="H65" i="4" s="1"/>
  <c r="H72" i="4" s="1"/>
  <c r="H74" i="4" s="1"/>
  <c r="H76" i="4" s="1"/>
  <c r="J82" i="2"/>
  <c r="Y47" i="3"/>
  <c r="M97" i="4"/>
  <c r="M98" i="4" s="1"/>
  <c r="M99" i="4" s="1"/>
  <c r="M78" i="1"/>
  <c r="W78" i="1"/>
  <c r="X97" i="4"/>
  <c r="X78" i="1"/>
  <c r="Y56" i="3"/>
  <c r="W57" i="3"/>
  <c r="W65" i="3" s="1"/>
  <c r="W72" i="3" s="1"/>
  <c r="W74" i="3" s="1"/>
  <c r="W76" i="3" s="1"/>
  <c r="J70" i="4"/>
  <c r="H76" i="3"/>
  <c r="H97" i="4"/>
  <c r="Y70" i="3"/>
  <c r="P98" i="4"/>
  <c r="P99" i="4" s="1"/>
  <c r="W23" i="4"/>
  <c r="W57" i="4" s="1"/>
  <c r="W65" i="4" s="1"/>
  <c r="J57" i="3"/>
  <c r="J65" i="3" s="1"/>
  <c r="J72" i="3" s="1"/>
  <c r="J74" i="3" s="1"/>
  <c r="J76" i="3" s="1"/>
  <c r="G98" i="4"/>
  <c r="G99" i="4" s="1"/>
  <c r="Y53" i="1"/>
  <c r="Y61" i="1" s="1"/>
  <c r="Y68" i="1" s="1"/>
  <c r="Y76" i="1" s="1"/>
  <c r="J47" i="4"/>
  <c r="Y20" i="3"/>
  <c r="Y22" i="3" s="1"/>
  <c r="J40" i="4"/>
  <c r="W72" i="4" l="1"/>
  <c r="W74" i="4" s="1"/>
  <c r="W76" i="4" s="1"/>
  <c r="Y79" i="4" s="1"/>
  <c r="Y65" i="4"/>
  <c r="X74" i="4"/>
  <c r="X98" i="4"/>
  <c r="X99" i="4" s="1"/>
  <c r="W97" i="4"/>
  <c r="J57" i="4"/>
  <c r="J65" i="4" s="1"/>
  <c r="J72" i="4" s="1"/>
  <c r="J74" i="4" s="1"/>
  <c r="J76" i="4" s="1"/>
  <c r="H98" i="4"/>
  <c r="H99" i="4" s="1"/>
  <c r="Y78" i="1"/>
  <c r="J97" i="4"/>
  <c r="Y57" i="3"/>
  <c r="Y65" i="3" s="1"/>
  <c r="Y72" i="3" s="1"/>
  <c r="Y74" i="3" s="1"/>
  <c r="W98" i="4" l="1"/>
  <c r="W99" i="4" s="1"/>
  <c r="Z74" i="4"/>
  <c r="Y72" i="4"/>
  <c r="Y74" i="4"/>
  <c r="X76" i="4"/>
  <c r="J98" i="4"/>
  <c r="J99" i="4" s="1"/>
  <c r="Y76" i="3"/>
  <c r="Y97" i="4"/>
  <c r="Y98" i="4" l="1"/>
  <c r="Y99" i="4" s="1"/>
  <c r="Y76" i="4"/>
  <c r="X103" i="4"/>
  <c r="Y78" i="4"/>
  <c r="Y83" i="4" s="1"/>
</calcChain>
</file>

<file path=xl/sharedStrings.xml><?xml version="1.0" encoding="utf-8"?>
<sst xmlns="http://schemas.openxmlformats.org/spreadsheetml/2006/main" count="455" uniqueCount="137">
  <si>
    <t>FPPCA FORMAT for the month of JAN'2023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</si>
  <si>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</si>
  <si>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</si>
  <si>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</si>
  <si>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</si>
  <si>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</si>
  <si>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</si>
  <si>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</si>
  <si>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</si>
  <si>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</si>
  <si>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</si>
  <si>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</si>
  <si>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</si>
  <si>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</si>
  <si>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</si>
  <si>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</si>
  <si>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</si>
  <si>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</si>
  <si>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</si>
  <si>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</si>
  <si>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</si>
  <si>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</si>
  <si>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</si>
  <si>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</si>
  <si>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</si>
  <si>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</si>
  <si>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</si>
  <si>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</si>
  <si>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Dr.NTTPS-I</t>
  </si>
  <si>
    <t>Dr.NTTPS-II</t>
  </si>
  <si>
    <t>Dr.NTTPS-III</t>
  </si>
  <si>
    <t>Dr.NTTPS-IV</t>
  </si>
  <si>
    <t>RTPP Stage-I</t>
  </si>
  <si>
    <t>RTPP Stage-II</t>
  </si>
  <si>
    <t>RTPP Stage-III</t>
  </si>
  <si>
    <t>RTPP Stage-IV</t>
  </si>
  <si>
    <t>TOTAL (Thermal)</t>
  </si>
  <si>
    <t>Srisailam -RBPH</t>
  </si>
  <si>
    <t>NSRCPH</t>
  </si>
  <si>
    <t>NSTPDC PH</t>
  </si>
  <si>
    <t>Sileru Complex</t>
  </si>
  <si>
    <t>Pennaahobilam</t>
  </si>
  <si>
    <t>Mini Hydel (Chettipeta)</t>
  </si>
  <si>
    <t>GENCO-HYDEL</t>
  </si>
  <si>
    <t>Inter-state hydel(AP SHARE)</t>
  </si>
  <si>
    <t>APGENCO-TOTAL</t>
  </si>
  <si>
    <t>NTPC (SR) Ramagundam I &amp; II</t>
  </si>
  <si>
    <t>NTPC (SR) Simhadri Stage 1</t>
  </si>
  <si>
    <t>NTPC (SR) Simhadri Stage 2</t>
  </si>
  <si>
    <t>NTPC (SR) Talcher St. II</t>
  </si>
  <si>
    <t>NTPC (SR) Ramagundam Stage-III</t>
  </si>
  <si>
    <t>NTPC Kudgi Stage 1</t>
  </si>
  <si>
    <t>NTECL Valluru</t>
  </si>
  <si>
    <t>NLC Stage-I</t>
  </si>
  <si>
    <t>NLC Stage-II</t>
  </si>
  <si>
    <t>NPC (MAPS)</t>
  </si>
  <si>
    <t>NPC (Kaiga Unit-I,II)</t>
  </si>
  <si>
    <t>NPC (Kaiga Unit-III &amp; IV)</t>
  </si>
  <si>
    <t>NTPL (NLC Tamilnadu Power Ltd Stage-1)(TUTICORIN)</t>
  </si>
  <si>
    <t>NLC NNTPS</t>
  </si>
  <si>
    <t>NLC TPS I EXP</t>
  </si>
  <si>
    <t>NLC TPS II EXP(EP)</t>
  </si>
  <si>
    <t xml:space="preserve">NPCIL(Kudamkulam) </t>
  </si>
  <si>
    <t>CGS TOTAL</t>
  </si>
  <si>
    <t>JNNSM PH-1 THERMAL</t>
  </si>
  <si>
    <t>**</t>
  </si>
  <si>
    <t>NCE-WIND TOTAL</t>
  </si>
  <si>
    <t>NCE -OTHERS</t>
  </si>
  <si>
    <t>NCE-SOLAR Total</t>
  </si>
  <si>
    <t>JNNSM PH-1 SOLAR</t>
  </si>
  <si>
    <t>JNNSM PH-2 SOLAR</t>
  </si>
  <si>
    <t>Total NCE</t>
  </si>
  <si>
    <t>Godavari Gas</t>
  </si>
  <si>
    <t>Thermal Powertech Corporation India</t>
  </si>
  <si>
    <t>SDSTPS (APPDCL)-STAGE 1</t>
  </si>
  <si>
    <t>HNPCL</t>
  </si>
  <si>
    <t>Total Others</t>
  </si>
  <si>
    <t>Total Dispatch</t>
  </si>
  <si>
    <t>UI CHARGES</t>
  </si>
  <si>
    <t>Short Term Purchases</t>
  </si>
  <si>
    <t>Short Term Sales</t>
  </si>
  <si>
    <t>Banking(Import)</t>
  </si>
  <si>
    <t>D&lt;&gt;D purchase</t>
  </si>
  <si>
    <t>Sale to EPDCL</t>
  </si>
  <si>
    <t>Sale to CPDCL</t>
  </si>
  <si>
    <t>Net Dispatch</t>
  </si>
  <si>
    <t>TRANSMISSION COST</t>
  </si>
  <si>
    <t>SLDC COST</t>
  </si>
  <si>
    <t>PGCIL</t>
  </si>
  <si>
    <t>ULDC COST</t>
  </si>
  <si>
    <t>TOTAL TRANSMISSION &amp; ULDC CHARGES</t>
  </si>
  <si>
    <t>Past claims/refunds, if any, pertaining tp the quarters(s) prior to the quarter for which FPPCA is being filed</t>
  </si>
  <si>
    <t>TOTAL POWER PURCHASE</t>
  </si>
  <si>
    <t>ARREARS</t>
  </si>
  <si>
    <t>JNNSM PH-II THERMAL</t>
  </si>
  <si>
    <t xml:space="preserve">APPDCL Stage-II Unit III  Infirm Power </t>
  </si>
  <si>
    <t>Change in Law(TPCIL) 20-21</t>
  </si>
  <si>
    <t>NlC Wage revision-1</t>
  </si>
  <si>
    <t>NlC Wage revision-2</t>
  </si>
  <si>
    <t>NTPL Surcharge 21-22</t>
  </si>
  <si>
    <t>SWAPPING</t>
  </si>
  <si>
    <t>FPPCA FORMAT for the month of FEB'2023</t>
  </si>
  <si>
    <t xml:space="preserve">SEMBCORP PROJECT-2 (350MW) </t>
  </si>
  <si>
    <t xml:space="preserve">SEMBCORP PROJECT-2 (150MW) </t>
  </si>
  <si>
    <t>NTPC (SR) Simhadri Stage 1 ( 2019-20)</t>
  </si>
  <si>
    <t>NTPC Mouda</t>
  </si>
  <si>
    <t>Balaji Energy pvt ltd</t>
  </si>
  <si>
    <t>swapping</t>
  </si>
  <si>
    <t>GRAND TOTAL</t>
  </si>
  <si>
    <t>FPPCA FORMAT for the month of MAR'2023</t>
  </si>
  <si>
    <t xml:space="preserve">SEMBCORP PROJECT-2 (125MW) </t>
  </si>
  <si>
    <t>SDSTPS (APPDCL)-STAGE 2</t>
  </si>
  <si>
    <t>POWER PURCHASE</t>
  </si>
  <si>
    <t>**BUNDLED CAPACITY CLUBBED WITH CGS STATIONS</t>
  </si>
  <si>
    <t>FPPCA FORMAT for APSPDCL Q4 of FY2022-23</t>
  </si>
  <si>
    <t>NPC (Kaiga Unit-I,II,III,IV)</t>
  </si>
  <si>
    <t>D&lt;&gt;D purchase(FY 22-23 complete adjusted)</t>
  </si>
  <si>
    <t>Annexure-I</t>
  </si>
  <si>
    <t>Actual Weighted average Power Purchase Cost per unit of energy (APPC)</t>
  </si>
  <si>
    <t>=</t>
  </si>
  <si>
    <t>Base Weighted average Power Purchase Cost per unit of energy (BPPC)</t>
  </si>
  <si>
    <t>Approved Loss in %</t>
  </si>
  <si>
    <t>Loss % considered (lower of above two rows)</t>
  </si>
  <si>
    <t>FPPCA = (APPC - BPPC ) / (100-Loss in %) (Rs./Unit)</t>
  </si>
  <si>
    <t>Actual loss % for corresponding quarter of last year (Jan'21 to Mar'21)</t>
  </si>
  <si>
    <t>PP</t>
  </si>
  <si>
    <t>Sales</t>
  </si>
  <si>
    <t>Loss</t>
  </si>
  <si>
    <t>Appr.</t>
  </si>
  <si>
    <t>Act.</t>
  </si>
  <si>
    <t>Grand total</t>
  </si>
  <si>
    <t>Fixed (A)</t>
  </si>
  <si>
    <t>Variable (B)</t>
  </si>
  <si>
    <t>Incentive (C)</t>
  </si>
  <si>
    <t>Income Tax (D)</t>
  </si>
  <si>
    <t>Others (E)</t>
  </si>
  <si>
    <t>Total F=(A+B+C+D+E)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</si>
</sst>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Bookman Old Style"/>
      <family val="1"/>
    </font>
    <font>
      <sz val="11"/>
      <name val="Calibri"/>
      <family val="2"/>
      <scheme val="minor"/>
    </font>
    <font>
      <b/>
      <sz val="11"/>
      <name val="Bookman Old Style"/>
      <family val="1"/>
    </font>
    <font>
      <b/>
      <sz val="12"/>
      <name val="Bookman Old Style"/>
      <family val="1"/>
    </font>
    <font>
      <sz val="11"/>
      <name val="Bookman Old Style"/>
      <family val="1"/>
    </font>
    <font>
      <sz val="12"/>
      <name val="Bookman Old Style"/>
      <family val="1"/>
    </font>
    <font>
      <b/>
      <sz val="11"/>
      <color theme="1"/>
      <name val="Bookman Old Style"/>
      <family val="1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8"/>
      <name val="Bookman Old Style"/>
      <family val="1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rgb="FF000000"/>
      <name val="Bookman Old Style"/>
      <family val="1"/>
    </font>
    <font>
      <sz val="12"/>
      <color theme="1"/>
      <name val="Bookman Old Style"/>
      <family val="1"/>
    </font>
    <font>
      <b/>
      <sz val="11"/>
      <color rgb="FF000000"/>
      <name val="Bookman Old Style"/>
      <family val="1"/>
    </font>
    <font>
      <b/>
      <sz val="12"/>
      <color rgb="FF000000"/>
      <name val="Bookman Old Style"/>
      <family val="1"/>
    </font>
    <font>
      <b/>
      <sz val="11"/>
      <color rgb="FFFF0000"/>
      <name val="Calibri"/>
      <family val="2"/>
      <scheme val="minor"/>
    </font>
    <font>
      <b/>
      <sz val="11"/>
      <name val="Bookman Uralic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color theme="0"/>
      <name val="Bookman Old Style"/>
      <family val="1"/>
    </font>
    <font>
      <b/>
      <sz val="18"/>
      <color theme="1"/>
      <name val="Calibri"/>
      <family val="2"/>
      <scheme val="minor"/>
    </font>
    <font>
      <b/>
      <sz val="11"/>
      <color rgb="FFFF0000"/>
      <name val="Bookman Old Style"/>
      <family val="1"/>
    </font>
    <font>
      <b/>
      <sz val="12"/>
      <color rgb="FFFF0000"/>
      <name val="Bookman Old Style"/>
      <family val="1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/>
  </cellStyleXfs>
  <cellXfs count="122">
    <xf numFmtId="0" fontId="0" fillId="0" borderId="0" xfId="0"/>
    <xf numFmtId="0" fontId="4" fillId="0" borderId="0" xfId="0" applyFont="1" applyFill="1"/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9" fontId="8" fillId="0" borderId="1" xfId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/>
    <xf numFmtId="0" fontId="7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/>
    <xf numFmtId="0" fontId="4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2" fontId="5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/>
    <xf numFmtId="2" fontId="23" fillId="0" borderId="1" xfId="2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17" fillId="0" borderId="0" xfId="0" applyNumberFormat="1" applyFont="1" applyFill="1" applyAlignment="1">
      <alignment horizontal="center" vertical="center"/>
    </xf>
    <xf numFmtId="2" fontId="27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17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0" fontId="16" fillId="0" borderId="1" xfId="1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9" fontId="16" fillId="0" borderId="1" xfId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9" fontId="21" fillId="0" borderId="1" xfId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164" fontId="20" fillId="0" borderId="3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2" fontId="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2" fontId="22" fillId="0" borderId="0" xfId="0" applyNumberFormat="1" applyFont="1" applyFill="1" applyAlignment="1">
      <alignment horizontal="center" vertical="center"/>
    </xf>
    <xf numFmtId="2" fontId="0" fillId="0" borderId="0" xfId="0" applyNumberFormat="1" applyFill="1"/>
    <xf numFmtId="0" fontId="0" fillId="0" borderId="0" xfId="0" applyFill="1" applyAlignment="1">
      <alignment vertical="center"/>
    </xf>
    <xf numFmtId="0" fontId="17" fillId="0" borderId="6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9" fontId="16" fillId="0" borderId="1" xfId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9" fontId="30" fillId="0" borderId="1" xfId="1" applyFont="1" applyFill="1" applyBorder="1" applyAlignment="1">
      <alignment horizontal="center" vertical="center"/>
    </xf>
    <xf numFmtId="9" fontId="9" fillId="0" borderId="1" xfId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8" fillId="0" borderId="8" xfId="0" applyFont="1" applyFill="1" applyBorder="1" applyAlignment="1">
      <alignment horizontal="center" vertical="center" wrapText="1"/>
    </xf>
    <xf numFmtId="165" fontId="28" fillId="0" borderId="9" xfId="0" applyNumberFormat="1" applyFont="1" applyFill="1" applyBorder="1" applyAlignment="1">
      <alignment horizontal="center" vertical="center" wrapText="1"/>
    </xf>
    <xf numFmtId="165" fontId="28" fillId="0" borderId="11" xfId="0" applyNumberFormat="1" applyFont="1" applyFill="1" applyBorder="1" applyAlignment="1">
      <alignment horizontal="center" vertical="center" wrapText="1"/>
    </xf>
    <xf numFmtId="10" fontId="28" fillId="0" borderId="11" xfId="0" applyNumberFormat="1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165" fontId="28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9" fontId="6" fillId="0" borderId="1" xfId="1" applyFont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2" fontId="31" fillId="0" borderId="0" xfId="0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top"/>
    </xf>
    <xf numFmtId="0" fontId="28" fillId="0" borderId="10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9" fontId="16" fillId="0" borderId="1" xfId="1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left" vertical="center" wrapText="1"/>
    </xf>
    <xf numFmtId="0" fontId="28" fillId="0" borderId="13" xfId="0" applyFont="1" applyFill="1" applyBorder="1" applyAlignment="1">
      <alignment horizontal="left" vertical="center" wrapText="1"/>
    </xf>
    <xf numFmtId="0" fontId="28" fillId="0" borderId="7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3">
    <cellStyle name="Normal" xfId="0" builtinId="0"/>
    <cellStyle name="Normal 2 149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4th%20Quarter\From%20APPCC\Updated_Q4_of_FY2022-23_SPDC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 Q4 TOTAL"/>
      <sheetName val="mARCH ARREARS"/>
      <sheetName val="PAST CLAIM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9">
          <cell r="C59">
            <v>69.643388110399997</v>
          </cell>
          <cell r="D59">
            <v>2652.8077700000003</v>
          </cell>
          <cell r="E59">
            <v>1256.473125755113</v>
          </cell>
        </row>
      </sheetData>
      <sheetData sheetId="5">
        <row r="4">
          <cell r="F4">
            <v>162.41419913359999</v>
          </cell>
        </row>
        <row r="5">
          <cell r="F5">
            <v>-1447.2691015116</v>
          </cell>
        </row>
        <row r="6">
          <cell r="F6">
            <v>573.51051546823123</v>
          </cell>
        </row>
        <row r="7">
          <cell r="F7">
            <v>645.84150467453026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2"/>
  <sheetViews>
    <sheetView tabSelected="1" topLeftCell="B70" zoomScale="80" zoomScaleNormal="80" workbookViewId="0">
      <selection activeCell="H79" sqref="H79"/>
    </sheetView>
  </sheetViews>
  <sheetFormatPr defaultRowHeight="15"/>
  <cols>
    <col min="1" max="1" width="9.140625" style="43"/>
    <col min="2" max="2" width="42.28515625" style="60" bestFit="1" customWidth="1"/>
    <col min="3" max="3" width="9.140625" style="43"/>
    <col min="4" max="4" width="14.28515625" style="43" customWidth="1"/>
    <col min="5" max="5" width="11.5703125" style="43" customWidth="1"/>
    <col min="6" max="6" width="16.42578125" style="43" bestFit="1" customWidth="1"/>
    <col min="7" max="7" width="18" style="43" customWidth="1"/>
    <col min="8" max="8" width="13.7109375" style="43" customWidth="1"/>
    <col min="9" max="9" width="13.28515625" style="43" customWidth="1"/>
    <col min="10" max="10" width="13.7109375" style="43" customWidth="1"/>
    <col min="11" max="11" width="12.28515625" style="43" customWidth="1"/>
    <col min="12" max="12" width="13.7109375" style="43" customWidth="1"/>
    <col min="13" max="13" width="14.28515625" style="43" customWidth="1"/>
    <col min="14" max="14" width="12.28515625" style="43" customWidth="1"/>
    <col min="15" max="15" width="13.140625" style="43" customWidth="1"/>
    <col min="16" max="16" width="15.7109375" style="43" customWidth="1"/>
    <col min="17" max="17" width="11.28515625" style="43" customWidth="1"/>
    <col min="18" max="18" width="12.5703125" style="43" customWidth="1"/>
    <col min="19" max="19" width="14.5703125" style="43" customWidth="1"/>
    <col min="20" max="20" width="11.7109375" style="43" customWidth="1"/>
    <col min="21" max="21" width="11.85546875" style="43" customWidth="1"/>
    <col min="22" max="22" width="14.7109375" style="43" customWidth="1"/>
    <col min="23" max="24" width="13.85546875" style="43" customWidth="1"/>
    <col min="25" max="25" width="15.140625" style="43" customWidth="1"/>
    <col min="26" max="30" width="0" style="43" hidden="1" customWidth="1"/>
    <col min="31" max="16384" width="9.140625" style="43"/>
  </cols>
  <sheetData>
    <row r="1" spans="1:26" s="1" customFormat="1" ht="23.25">
      <c r="A1" s="103" t="s">
        <v>117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</row>
    <row r="2" spans="1:26" ht="18">
      <c r="A2" s="106" t="s">
        <v>114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</row>
    <row r="3" spans="1:26" s="65" customFormat="1">
      <c r="A3" s="107" t="s">
        <v>1</v>
      </c>
      <c r="B3" s="108" t="s">
        <v>2</v>
      </c>
      <c r="C3" s="108" t="s">
        <v>3</v>
      </c>
      <c r="D3" s="109" t="s">
        <v>4</v>
      </c>
      <c r="E3" s="108" t="s">
        <v>5</v>
      </c>
      <c r="F3" s="108"/>
      <c r="G3" s="108"/>
      <c r="H3" s="107" t="s">
        <v>6</v>
      </c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6" s="65" customFormat="1">
      <c r="A4" s="107"/>
      <c r="B4" s="108"/>
      <c r="C4" s="108"/>
      <c r="D4" s="109"/>
      <c r="E4" s="108"/>
      <c r="F4" s="108"/>
      <c r="G4" s="108"/>
      <c r="H4" s="108" t="s">
        <v>131</v>
      </c>
      <c r="I4" s="108"/>
      <c r="J4" s="108"/>
      <c r="K4" s="108" t="s">
        <v>132</v>
      </c>
      <c r="L4" s="108"/>
      <c r="M4" s="108"/>
      <c r="N4" s="108" t="s">
        <v>133</v>
      </c>
      <c r="O4" s="108"/>
      <c r="P4" s="108"/>
      <c r="Q4" s="108" t="s">
        <v>134</v>
      </c>
      <c r="R4" s="108"/>
      <c r="S4" s="108"/>
      <c r="T4" s="108" t="s">
        <v>135</v>
      </c>
      <c r="U4" s="108"/>
      <c r="V4" s="108"/>
      <c r="W4" s="108" t="s">
        <v>136</v>
      </c>
      <c r="X4" s="108"/>
      <c r="Y4" s="108"/>
    </row>
    <row r="5" spans="1:26" s="65" customFormat="1" ht="30">
      <c r="A5" s="107"/>
      <c r="B5" s="108"/>
      <c r="C5" s="108"/>
      <c r="D5" s="109"/>
      <c r="E5" s="48" t="s">
        <v>7</v>
      </c>
      <c r="F5" s="48" t="s">
        <v>8</v>
      </c>
      <c r="G5" s="48" t="s">
        <v>9</v>
      </c>
      <c r="H5" s="48" t="s">
        <v>10</v>
      </c>
      <c r="I5" s="48" t="s">
        <v>11</v>
      </c>
      <c r="J5" s="48" t="s">
        <v>12</v>
      </c>
      <c r="K5" s="48" t="s">
        <v>13</v>
      </c>
      <c r="L5" s="48" t="s">
        <v>14</v>
      </c>
      <c r="M5" s="48" t="s">
        <v>15</v>
      </c>
      <c r="N5" s="48" t="s">
        <v>16</v>
      </c>
      <c r="O5" s="48" t="s">
        <v>17</v>
      </c>
      <c r="P5" s="48" t="s">
        <v>18</v>
      </c>
      <c r="Q5" s="48" t="s">
        <v>19</v>
      </c>
      <c r="R5" s="48" t="s">
        <v>20</v>
      </c>
      <c r="S5" s="48" t="s">
        <v>21</v>
      </c>
      <c r="T5" s="48" t="s">
        <v>22</v>
      </c>
      <c r="U5" s="48" t="s">
        <v>23</v>
      </c>
      <c r="V5" s="48" t="s">
        <v>24</v>
      </c>
      <c r="W5" s="48" t="s">
        <v>25</v>
      </c>
      <c r="X5" s="48" t="s">
        <v>26</v>
      </c>
      <c r="Y5" s="48" t="s">
        <v>27</v>
      </c>
    </row>
    <row r="6" spans="1:26" ht="27.6" customHeight="1">
      <c r="A6" s="44">
        <v>1</v>
      </c>
      <c r="B6" s="45" t="s">
        <v>28</v>
      </c>
      <c r="C6" s="75">
        <v>420</v>
      </c>
      <c r="D6" s="76">
        <f>Jan!D5</f>
        <v>0.36220000000000002</v>
      </c>
      <c r="E6" s="67">
        <f>Jan!E5+Feb!E5+Mar!E5</f>
        <v>279.29000000000002</v>
      </c>
      <c r="F6" s="67">
        <f>Jan!F5+Feb!F5+Mar!F5</f>
        <v>275.41435536</v>
      </c>
      <c r="G6" s="67">
        <f>Jan!G5+Feb!G5+Mar!G5</f>
        <v>-3.8756446400000044</v>
      </c>
      <c r="H6" s="67">
        <f>Jan!H5+Feb!H5+Mar!H5</f>
        <v>240.51666666666699</v>
      </c>
      <c r="I6" s="67">
        <f>Jan!I5+Feb!I5+Mar!I5</f>
        <v>240.51353013479999</v>
      </c>
      <c r="J6" s="67">
        <f>Jan!J5+Feb!J5+Mar!J5</f>
        <v>-3.1365318669998032E-3</v>
      </c>
      <c r="K6" s="67">
        <f>Jan!K5+Feb!K5+Mar!K5</f>
        <v>932.82860000000005</v>
      </c>
      <c r="L6" s="67">
        <f>Jan!L5+Feb!L5+Mar!L5</f>
        <v>1466.6160814436</v>
      </c>
      <c r="M6" s="67">
        <f>Jan!M5+Feb!M5+Mar!M5</f>
        <v>533.78748144359997</v>
      </c>
      <c r="N6" s="67">
        <f>Jan!N5+Feb!N5+Mar!N5</f>
        <v>0</v>
      </c>
      <c r="O6" s="67">
        <f>Jan!O5+Feb!O5+Mar!O5</f>
        <v>0</v>
      </c>
      <c r="P6" s="67">
        <f>Jan!P5+Feb!P5+Mar!P5</f>
        <v>0</v>
      </c>
      <c r="Q6" s="67">
        <f>Jan!Q5+Feb!Q5+Mar!Q5</f>
        <v>0</v>
      </c>
      <c r="R6" s="67">
        <f>Jan!R5+Feb!R5+Mar!R5</f>
        <v>0</v>
      </c>
      <c r="S6" s="67">
        <f>Jan!S5+Feb!S5+Mar!S5</f>
        <v>0</v>
      </c>
      <c r="T6" s="67">
        <f>Jan!T5+Feb!T5+Mar!T5</f>
        <v>0</v>
      </c>
      <c r="U6" s="67">
        <f>Jan!U5+Feb!U5+Mar!U5</f>
        <v>0</v>
      </c>
      <c r="V6" s="67">
        <f>Jan!V5+Feb!V5+Mar!V5</f>
        <v>0</v>
      </c>
      <c r="W6" s="67">
        <f>Jan!W5+Feb!W5+Mar!W5</f>
        <v>1173.3452666666672</v>
      </c>
      <c r="X6" s="67">
        <f>Jan!X5+Feb!X5+Mar!X5</f>
        <v>1707.1296115783998</v>
      </c>
      <c r="Y6" s="12">
        <f t="shared" ref="Y6:Y69" si="0">+X6-W6</f>
        <v>533.78434491173266</v>
      </c>
      <c r="Z6" s="47"/>
    </row>
    <row r="7" spans="1:26" ht="27.6" customHeight="1">
      <c r="A7" s="44">
        <f>A6+1</f>
        <v>2</v>
      </c>
      <c r="B7" s="45" t="s">
        <v>29</v>
      </c>
      <c r="C7" s="75">
        <v>420</v>
      </c>
      <c r="D7" s="76">
        <f>Jan!D6</f>
        <v>0.36220000000000002</v>
      </c>
      <c r="E7" s="67">
        <f>Jan!E6+Feb!E6+Mar!E6</f>
        <v>279.29000000000002</v>
      </c>
      <c r="F7" s="67">
        <f>Jan!F6+Feb!F6+Mar!F6</f>
        <v>275.41435536</v>
      </c>
      <c r="G7" s="67">
        <f>Jan!G6+Feb!G6+Mar!G6</f>
        <v>-3.8756446400000044</v>
      </c>
      <c r="H7" s="67">
        <f>Jan!H6+Feb!H6+Mar!H6</f>
        <v>240.51666666666699</v>
      </c>
      <c r="I7" s="67">
        <f>Jan!I6+Feb!I6+Mar!I6</f>
        <v>240.51353013479999</v>
      </c>
      <c r="J7" s="67">
        <f>Jan!J6+Feb!J6+Mar!J6</f>
        <v>-3.1365318669998032E-3</v>
      </c>
      <c r="K7" s="67">
        <f>Jan!K6+Feb!K6+Mar!K6</f>
        <v>932.82860000000005</v>
      </c>
      <c r="L7" s="67">
        <f>Jan!L6+Feb!L6+Mar!L6</f>
        <v>1466.6160814436</v>
      </c>
      <c r="M7" s="67">
        <f>Jan!M6+Feb!M6+Mar!M6</f>
        <v>533.78748144359997</v>
      </c>
      <c r="N7" s="67">
        <f>Jan!N6+Feb!N6+Mar!N6</f>
        <v>0</v>
      </c>
      <c r="O7" s="67">
        <f>Jan!O6+Feb!O6+Mar!O6</f>
        <v>0</v>
      </c>
      <c r="P7" s="67">
        <f>Jan!P6+Feb!P6+Mar!P6</f>
        <v>0</v>
      </c>
      <c r="Q7" s="67">
        <f>Jan!Q6+Feb!Q6+Mar!Q6</f>
        <v>0</v>
      </c>
      <c r="R7" s="67">
        <f>Jan!R6+Feb!R6+Mar!R6</f>
        <v>0</v>
      </c>
      <c r="S7" s="67">
        <f>Jan!S6+Feb!S6+Mar!S6</f>
        <v>0</v>
      </c>
      <c r="T7" s="67">
        <f>Jan!T6+Feb!T6+Mar!T6</f>
        <v>0</v>
      </c>
      <c r="U7" s="67">
        <f>Jan!U6+Feb!U6+Mar!U6</f>
        <v>0</v>
      </c>
      <c r="V7" s="67">
        <f>Jan!V6+Feb!V6+Mar!V6</f>
        <v>0</v>
      </c>
      <c r="W7" s="67">
        <f>Jan!W6+Feb!W6+Mar!W6</f>
        <v>1173.3452666666672</v>
      </c>
      <c r="X7" s="67">
        <f>Jan!X6+Feb!X6+Mar!X6</f>
        <v>1707.1296115783998</v>
      </c>
      <c r="Y7" s="12">
        <f t="shared" si="0"/>
        <v>533.78434491173266</v>
      </c>
      <c r="Z7" s="47"/>
    </row>
    <row r="8" spans="1:26" ht="27.6" customHeight="1">
      <c r="A8" s="44">
        <f t="shared" ref="A8:A71" si="1">A7+1</f>
        <v>3</v>
      </c>
      <c r="B8" s="45" t="s">
        <v>30</v>
      </c>
      <c r="C8" s="75">
        <v>420</v>
      </c>
      <c r="D8" s="76">
        <f>Jan!D7</f>
        <v>0.36220000000000002</v>
      </c>
      <c r="E8" s="67">
        <f>Jan!E7+Feb!E7+Mar!E7</f>
        <v>279.29000000000002</v>
      </c>
      <c r="F8" s="67">
        <f>Jan!F7+Feb!F7+Mar!F7</f>
        <v>275.41435536</v>
      </c>
      <c r="G8" s="67">
        <f>Jan!G7+Feb!G7+Mar!G7</f>
        <v>-3.8756446400000044</v>
      </c>
      <c r="H8" s="67">
        <f>Jan!H7+Feb!H7+Mar!H7</f>
        <v>240.51666666666699</v>
      </c>
      <c r="I8" s="67">
        <f>Jan!I7+Feb!I7+Mar!I7</f>
        <v>240.51353013479999</v>
      </c>
      <c r="J8" s="67">
        <f>Jan!J7+Feb!J7+Mar!J7</f>
        <v>-3.1365318669998032E-3</v>
      </c>
      <c r="K8" s="67">
        <f>Jan!K7+Feb!K7+Mar!K7</f>
        <v>932.82860000000005</v>
      </c>
      <c r="L8" s="67">
        <f>Jan!L7+Feb!L7+Mar!L7</f>
        <v>1466.6160814436</v>
      </c>
      <c r="M8" s="67">
        <f>Jan!M7+Feb!M7+Mar!M7</f>
        <v>533.78748144359997</v>
      </c>
      <c r="N8" s="67">
        <f>Jan!N7+Feb!N7+Mar!N7</f>
        <v>0</v>
      </c>
      <c r="O8" s="67">
        <f>Jan!O7+Feb!O7+Mar!O7</f>
        <v>0</v>
      </c>
      <c r="P8" s="67">
        <f>Jan!P7+Feb!P7+Mar!P7</f>
        <v>0</v>
      </c>
      <c r="Q8" s="67">
        <f>Jan!Q7+Feb!Q7+Mar!Q7</f>
        <v>0</v>
      </c>
      <c r="R8" s="67">
        <f>Jan!R7+Feb!R7+Mar!R7</f>
        <v>0</v>
      </c>
      <c r="S8" s="67">
        <f>Jan!S7+Feb!S7+Mar!S7</f>
        <v>0</v>
      </c>
      <c r="T8" s="67">
        <f>Jan!T7+Feb!T7+Mar!T7</f>
        <v>0</v>
      </c>
      <c r="U8" s="67">
        <f>Jan!U7+Feb!U7+Mar!U7</f>
        <v>0</v>
      </c>
      <c r="V8" s="67">
        <f>Jan!V7+Feb!V7+Mar!V7</f>
        <v>0</v>
      </c>
      <c r="W8" s="67">
        <f>Jan!W7+Feb!W7+Mar!W7</f>
        <v>1173.3452666666672</v>
      </c>
      <c r="X8" s="67">
        <f>Jan!X7+Feb!X7+Mar!X7</f>
        <v>1707.1296115783998</v>
      </c>
      <c r="Y8" s="12">
        <f t="shared" si="0"/>
        <v>533.78434491173266</v>
      </c>
      <c r="Z8" s="47"/>
    </row>
    <row r="9" spans="1:26" ht="27.6" customHeight="1">
      <c r="A9" s="44">
        <f t="shared" si="1"/>
        <v>4</v>
      </c>
      <c r="B9" s="45" t="s">
        <v>31</v>
      </c>
      <c r="C9" s="75">
        <v>500</v>
      </c>
      <c r="D9" s="76">
        <f>Jan!D8</f>
        <v>0.36220000000000002</v>
      </c>
      <c r="E9" s="67">
        <f>Jan!E8+Feb!E8+Mar!E8</f>
        <v>337.03999999999996</v>
      </c>
      <c r="F9" s="67">
        <f>Jan!F8+Feb!F8+Mar!F8</f>
        <v>358.07779979999998</v>
      </c>
      <c r="G9" s="67">
        <f>Jan!G8+Feb!G8+Mar!G8</f>
        <v>21.037799799999988</v>
      </c>
      <c r="H9" s="67">
        <f>Jan!H8+Feb!H8+Mar!H8</f>
        <v>289.82500000000005</v>
      </c>
      <c r="I9" s="67">
        <f>Jan!I8+Feb!I8+Mar!I8</f>
        <v>289.81325959560002</v>
      </c>
      <c r="J9" s="67">
        <f>Jan!J8+Feb!J8+Mar!J8</f>
        <v>-1.1740404400043758E-2</v>
      </c>
      <c r="K9" s="67">
        <f>Jan!K8+Feb!K8+Mar!K8</f>
        <v>1061.6759999999999</v>
      </c>
      <c r="L9" s="67">
        <f>Jan!L8+Feb!L8+Mar!L8</f>
        <v>1712.5604626908</v>
      </c>
      <c r="M9" s="67">
        <f>Jan!M8+Feb!M8+Mar!M8</f>
        <v>650.88446269080009</v>
      </c>
      <c r="N9" s="67">
        <f>Jan!N8+Feb!N8+Mar!N8</f>
        <v>0</v>
      </c>
      <c r="O9" s="67">
        <f>Jan!O8+Feb!O8+Mar!O8</f>
        <v>0</v>
      </c>
      <c r="P9" s="67">
        <f>Jan!P8+Feb!P8+Mar!P8</f>
        <v>0</v>
      </c>
      <c r="Q9" s="67">
        <f>Jan!Q8+Feb!Q8+Mar!Q8</f>
        <v>0</v>
      </c>
      <c r="R9" s="67">
        <f>Jan!R8+Feb!R8+Mar!R8</f>
        <v>0</v>
      </c>
      <c r="S9" s="67">
        <f>Jan!S8+Feb!S8+Mar!S8</f>
        <v>0</v>
      </c>
      <c r="T9" s="67">
        <f>Jan!T8+Feb!T8+Mar!T8</f>
        <v>0</v>
      </c>
      <c r="U9" s="67">
        <f>Jan!U8+Feb!U8+Mar!U8</f>
        <v>0</v>
      </c>
      <c r="V9" s="67">
        <f>Jan!V8+Feb!V8+Mar!V8</f>
        <v>0</v>
      </c>
      <c r="W9" s="67">
        <f>Jan!W8+Feb!W8+Mar!W8</f>
        <v>1351.501</v>
      </c>
      <c r="X9" s="67">
        <f>Jan!X8+Feb!X8+Mar!X8</f>
        <v>2002.3737222863999</v>
      </c>
      <c r="Y9" s="12">
        <f t="shared" si="0"/>
        <v>650.87272228639995</v>
      </c>
      <c r="Z9" s="47"/>
    </row>
    <row r="10" spans="1:26" ht="27.6" customHeight="1">
      <c r="A10" s="44">
        <f t="shared" si="1"/>
        <v>5</v>
      </c>
      <c r="B10" s="45" t="s">
        <v>32</v>
      </c>
      <c r="C10" s="75">
        <v>420</v>
      </c>
      <c r="D10" s="76">
        <f>Jan!D9</f>
        <v>0.36220000000000002</v>
      </c>
      <c r="E10" s="67">
        <f>Jan!E9+Feb!E9+Mar!E9</f>
        <v>279.29000000000002</v>
      </c>
      <c r="F10" s="67">
        <f>Jan!F9+Feb!F9+Mar!F9</f>
        <v>205.33013688</v>
      </c>
      <c r="G10" s="67">
        <f>Jan!G9+Feb!G9+Mar!G9</f>
        <v>-73.959863120000023</v>
      </c>
      <c r="H10" s="67">
        <f>Jan!H9+Feb!H9+Mar!H9</f>
        <v>272.10000000000002</v>
      </c>
      <c r="I10" s="67">
        <f>Jan!I9+Feb!I9+Mar!I9</f>
        <v>272.09042999999997</v>
      </c>
      <c r="J10" s="67">
        <f>Jan!J9+Feb!J9+Mar!J9</f>
        <v>-9.5700000000107366E-3</v>
      </c>
      <c r="K10" s="67">
        <f>Jan!K9+Feb!K9+Mar!K9</f>
        <v>1078.0594000000001</v>
      </c>
      <c r="L10" s="67">
        <f>Jan!L9+Feb!L9+Mar!L9</f>
        <v>1119.7228566936001</v>
      </c>
      <c r="M10" s="67">
        <f>Jan!M9+Feb!M9+Mar!M9</f>
        <v>41.663456693599983</v>
      </c>
      <c r="N10" s="67">
        <f>Jan!N9+Feb!N9+Mar!N9</f>
        <v>0</v>
      </c>
      <c r="O10" s="67">
        <f>Jan!O9+Feb!O9+Mar!O9</f>
        <v>0</v>
      </c>
      <c r="P10" s="67">
        <f>Jan!P9+Feb!P9+Mar!P9</f>
        <v>0</v>
      </c>
      <c r="Q10" s="67">
        <f>Jan!Q9+Feb!Q9+Mar!Q9</f>
        <v>0</v>
      </c>
      <c r="R10" s="67">
        <f>Jan!R9+Feb!R9+Mar!R9</f>
        <v>0</v>
      </c>
      <c r="S10" s="67">
        <f>Jan!S9+Feb!S9+Mar!S9</f>
        <v>0</v>
      </c>
      <c r="T10" s="67">
        <f>Jan!T9+Feb!T9+Mar!T9</f>
        <v>0</v>
      </c>
      <c r="U10" s="67">
        <f>Jan!U9+Feb!U9+Mar!U9</f>
        <v>0</v>
      </c>
      <c r="V10" s="67">
        <f>Jan!V9+Feb!V9+Mar!V9</f>
        <v>0</v>
      </c>
      <c r="W10" s="67">
        <f>Jan!W9+Feb!W9+Mar!W9</f>
        <v>1350.1594</v>
      </c>
      <c r="X10" s="67">
        <f>Jan!X9+Feb!X9+Mar!X9</f>
        <v>1391.8132866936</v>
      </c>
      <c r="Y10" s="12">
        <f t="shared" si="0"/>
        <v>41.653886693600043</v>
      </c>
      <c r="Z10" s="47"/>
    </row>
    <row r="11" spans="1:26" ht="27.6" customHeight="1">
      <c r="A11" s="44">
        <f t="shared" si="1"/>
        <v>6</v>
      </c>
      <c r="B11" s="45" t="s">
        <v>33</v>
      </c>
      <c r="C11" s="75">
        <v>420</v>
      </c>
      <c r="D11" s="76">
        <f>Jan!D10</f>
        <v>0.36220000000000002</v>
      </c>
      <c r="E11" s="67">
        <f>Jan!E10+Feb!E10+Mar!E10</f>
        <v>279.29000000000002</v>
      </c>
      <c r="F11" s="67">
        <f>Jan!F10+Feb!F10+Mar!F10</f>
        <v>283.21955844000001</v>
      </c>
      <c r="G11" s="67">
        <f>Jan!G10+Feb!G10+Mar!G10</f>
        <v>3.9295584399999797</v>
      </c>
      <c r="H11" s="67">
        <f>Jan!H10+Feb!H10+Mar!H10</f>
        <v>266.79999999999995</v>
      </c>
      <c r="I11" s="67">
        <f>Jan!I10+Feb!I10+Mar!I10</f>
        <v>266.80289919120003</v>
      </c>
      <c r="J11" s="67">
        <f>Jan!J10+Feb!J10+Mar!J10</f>
        <v>2.8991912000293496E-3</v>
      </c>
      <c r="K11" s="67">
        <f>Jan!K10+Feb!K10+Mar!K10</f>
        <v>1078.0594000000001</v>
      </c>
      <c r="L11" s="67">
        <f>Jan!L10+Feb!L10+Mar!L10</f>
        <v>1538.4881241503999</v>
      </c>
      <c r="M11" s="67">
        <f>Jan!M10+Feb!M10+Mar!M10</f>
        <v>460.4287241504</v>
      </c>
      <c r="N11" s="67">
        <f>Jan!N10+Feb!N10+Mar!N10</f>
        <v>0</v>
      </c>
      <c r="O11" s="67">
        <f>Jan!O10+Feb!O10+Mar!O10</f>
        <v>0</v>
      </c>
      <c r="P11" s="67">
        <f>Jan!P10+Feb!P10+Mar!P10</f>
        <v>0</v>
      </c>
      <c r="Q11" s="67">
        <f>Jan!Q10+Feb!Q10+Mar!Q10</f>
        <v>0</v>
      </c>
      <c r="R11" s="67">
        <f>Jan!R10+Feb!R10+Mar!R10</f>
        <v>0</v>
      </c>
      <c r="S11" s="67">
        <f>Jan!S10+Feb!S10+Mar!S10</f>
        <v>0</v>
      </c>
      <c r="T11" s="67">
        <f>Jan!T10+Feb!T10+Mar!T10</f>
        <v>0</v>
      </c>
      <c r="U11" s="67">
        <f>Jan!U10+Feb!U10+Mar!U10</f>
        <v>0</v>
      </c>
      <c r="V11" s="67">
        <f>Jan!V10+Feb!V10+Mar!V10</f>
        <v>0</v>
      </c>
      <c r="W11" s="67">
        <f>Jan!W10+Feb!W10+Mar!W10</f>
        <v>1344.8594000000001</v>
      </c>
      <c r="X11" s="67">
        <f>Jan!X10+Feb!X10+Mar!X10</f>
        <v>1805.2910233416001</v>
      </c>
      <c r="Y11" s="12">
        <f t="shared" si="0"/>
        <v>460.43162334160002</v>
      </c>
      <c r="Z11" s="47"/>
    </row>
    <row r="12" spans="1:26" ht="22.9" customHeight="1">
      <c r="A12" s="44">
        <f t="shared" si="1"/>
        <v>7</v>
      </c>
      <c r="B12" s="45" t="s">
        <v>34</v>
      </c>
      <c r="C12" s="75">
        <v>210</v>
      </c>
      <c r="D12" s="76">
        <f>Jan!D11</f>
        <v>0.36220000000000002</v>
      </c>
      <c r="E12" s="67">
        <f>Jan!E11+Feb!E11+Mar!E11</f>
        <v>139.65</v>
      </c>
      <c r="F12" s="67">
        <f>Jan!F11+Feb!F11+Mar!F11</f>
        <v>123.70426151999999</v>
      </c>
      <c r="G12" s="67">
        <f>Jan!G11+Feb!G11+Mar!G11</f>
        <v>-15.94573848000001</v>
      </c>
      <c r="H12" s="67">
        <f>Jan!H11+Feb!H11+Mar!H11</f>
        <v>172.42499999999998</v>
      </c>
      <c r="I12" s="67">
        <f>Jan!I11+Feb!I11+Mar!I11</f>
        <v>172.41594040439998</v>
      </c>
      <c r="J12" s="67">
        <f>Jan!J11+Feb!J11+Mar!J11</f>
        <v>-9.0595955999930311E-3</v>
      </c>
      <c r="K12" s="67">
        <f>Jan!K11+Feb!K11+Mar!K11</f>
        <v>539.04899999999998</v>
      </c>
      <c r="L12" s="67">
        <f>Jan!L11+Feb!L11+Mar!L11</f>
        <v>699.64800939359998</v>
      </c>
      <c r="M12" s="67">
        <f>Jan!M11+Feb!M11+Mar!M11</f>
        <v>160.5990093936</v>
      </c>
      <c r="N12" s="67">
        <f>Jan!N11+Feb!N11+Mar!N11</f>
        <v>0</v>
      </c>
      <c r="O12" s="67">
        <f>Jan!O11+Feb!O11+Mar!O11</f>
        <v>0</v>
      </c>
      <c r="P12" s="67">
        <f>Jan!P11+Feb!P11+Mar!P11</f>
        <v>0</v>
      </c>
      <c r="Q12" s="67">
        <f>Jan!Q11+Feb!Q11+Mar!Q11</f>
        <v>0</v>
      </c>
      <c r="R12" s="67">
        <f>Jan!R11+Feb!R11+Mar!R11</f>
        <v>0</v>
      </c>
      <c r="S12" s="67">
        <f>Jan!S11+Feb!S11+Mar!S11</f>
        <v>0</v>
      </c>
      <c r="T12" s="67">
        <f>Jan!T11+Feb!T11+Mar!T11</f>
        <v>0</v>
      </c>
      <c r="U12" s="67">
        <f>Jan!U11+Feb!U11+Mar!U11</f>
        <v>0</v>
      </c>
      <c r="V12" s="67">
        <f>Jan!V11+Feb!V11+Mar!V11</f>
        <v>0</v>
      </c>
      <c r="W12" s="67">
        <f>Jan!W11+Feb!W11+Mar!W11</f>
        <v>711.47399999999993</v>
      </c>
      <c r="X12" s="67">
        <f>Jan!X11+Feb!X11+Mar!X11</f>
        <v>872.06394979799995</v>
      </c>
      <c r="Y12" s="12">
        <f t="shared" si="0"/>
        <v>160.58994979800002</v>
      </c>
      <c r="Z12" s="47"/>
    </row>
    <row r="13" spans="1:26" ht="23.45" customHeight="1">
      <c r="A13" s="44">
        <f t="shared" si="1"/>
        <v>8</v>
      </c>
      <c r="B13" s="45" t="s">
        <v>35</v>
      </c>
      <c r="C13" s="75">
        <v>600</v>
      </c>
      <c r="D13" s="76">
        <f>Jan!D12</f>
        <v>0.36220000000000002</v>
      </c>
      <c r="E13" s="67">
        <f>Jan!E12+Feb!E12+Mar!E12</f>
        <v>435.96999999999991</v>
      </c>
      <c r="F13" s="67">
        <f>Jan!F12+Feb!F12+Mar!F12</f>
        <v>355.79799480000003</v>
      </c>
      <c r="G13" s="67">
        <f>Jan!G12+Feb!G12+Mar!G12</f>
        <v>-80.172005199999973</v>
      </c>
      <c r="H13" s="67">
        <f>Jan!H12+Feb!H12+Mar!H12</f>
        <v>760.8</v>
      </c>
      <c r="I13" s="67">
        <f>Jan!I12+Feb!I12+Mar!I12</f>
        <v>760.80782959559997</v>
      </c>
      <c r="J13" s="67">
        <f>Jan!J12+Feb!J12+Mar!J12</f>
        <v>7.8295956000147271E-3</v>
      </c>
      <c r="K13" s="67">
        <f>Jan!K12+Feb!K12+Mar!K12</f>
        <v>1595.6502</v>
      </c>
      <c r="L13" s="67">
        <f>Jan!L12+Feb!L12+Mar!L12</f>
        <v>1747.0653184427999</v>
      </c>
      <c r="M13" s="67">
        <f>Jan!M12+Feb!M12+Mar!M12</f>
        <v>151.41511844279989</v>
      </c>
      <c r="N13" s="67">
        <f>Jan!N12+Feb!N12+Mar!N12</f>
        <v>0</v>
      </c>
      <c r="O13" s="67">
        <f>Jan!O12+Feb!O12+Mar!O12</f>
        <v>0</v>
      </c>
      <c r="P13" s="67">
        <f>Jan!P12+Feb!P12+Mar!P12</f>
        <v>0</v>
      </c>
      <c r="Q13" s="67">
        <f>Jan!Q12+Feb!Q12+Mar!Q12</f>
        <v>0</v>
      </c>
      <c r="R13" s="67">
        <f>Jan!R12+Feb!R12+Mar!R12</f>
        <v>0</v>
      </c>
      <c r="S13" s="67">
        <f>Jan!S12+Feb!S12+Mar!S12</f>
        <v>0</v>
      </c>
      <c r="T13" s="67">
        <f>Jan!T12+Feb!T12+Mar!T12</f>
        <v>0</v>
      </c>
      <c r="U13" s="67">
        <f>Jan!U12+Feb!U12+Mar!U12</f>
        <v>0</v>
      </c>
      <c r="V13" s="67">
        <f>Jan!V12+Feb!V12+Mar!V12</f>
        <v>0</v>
      </c>
      <c r="W13" s="67">
        <f>Jan!W12+Feb!W12+Mar!W12</f>
        <v>2356.4502000000002</v>
      </c>
      <c r="X13" s="67">
        <f>Jan!X12+Feb!X12+Mar!X12</f>
        <v>2507.8731480383999</v>
      </c>
      <c r="Y13" s="12">
        <f t="shared" si="0"/>
        <v>151.42294803839968</v>
      </c>
      <c r="Z13" s="47"/>
    </row>
    <row r="14" spans="1:26" ht="41.45" customHeight="1">
      <c r="A14" s="44">
        <f t="shared" si="1"/>
        <v>9</v>
      </c>
      <c r="B14" s="48" t="s">
        <v>36</v>
      </c>
      <c r="C14" s="48">
        <f>SUM(C6:C13)</f>
        <v>3410</v>
      </c>
      <c r="D14" s="49"/>
      <c r="E14" s="12">
        <f>SUM(E6:E13)</f>
        <v>2309.11</v>
      </c>
      <c r="F14" s="12">
        <f>SUM(F6:F13)</f>
        <v>2152.3728175199999</v>
      </c>
      <c r="G14" s="12">
        <f t="shared" ref="G14:X14" si="2">SUM(G6:G13)</f>
        <v>-156.73718248000006</v>
      </c>
      <c r="H14" s="12">
        <f t="shared" si="2"/>
        <v>2483.5000000000009</v>
      </c>
      <c r="I14" s="12">
        <f t="shared" si="2"/>
        <v>2483.4709491911999</v>
      </c>
      <c r="J14" s="12">
        <f t="shared" si="2"/>
        <v>-2.9050808801002859E-2</v>
      </c>
      <c r="K14" s="12">
        <f t="shared" si="2"/>
        <v>8150.9798000000001</v>
      </c>
      <c r="L14" s="12">
        <f t="shared" si="2"/>
        <v>11217.333015702001</v>
      </c>
      <c r="M14" s="12">
        <f t="shared" si="2"/>
        <v>3066.3532157019999</v>
      </c>
      <c r="N14" s="12">
        <f t="shared" si="2"/>
        <v>0</v>
      </c>
      <c r="O14" s="12">
        <f t="shared" si="2"/>
        <v>0</v>
      </c>
      <c r="P14" s="12">
        <f t="shared" si="2"/>
        <v>0</v>
      </c>
      <c r="Q14" s="12">
        <f t="shared" si="2"/>
        <v>0</v>
      </c>
      <c r="R14" s="12">
        <f t="shared" si="2"/>
        <v>0</v>
      </c>
      <c r="S14" s="12">
        <f t="shared" si="2"/>
        <v>0</v>
      </c>
      <c r="T14" s="12">
        <f t="shared" si="2"/>
        <v>0</v>
      </c>
      <c r="U14" s="12">
        <f t="shared" si="2"/>
        <v>0</v>
      </c>
      <c r="V14" s="12">
        <f t="shared" si="2"/>
        <v>0</v>
      </c>
      <c r="W14" s="12">
        <f t="shared" si="2"/>
        <v>10634.479800000001</v>
      </c>
      <c r="X14" s="12">
        <f t="shared" si="2"/>
        <v>13700.803964893199</v>
      </c>
      <c r="Y14" s="12">
        <f t="shared" si="0"/>
        <v>3066.324164893198</v>
      </c>
      <c r="Z14" s="47"/>
    </row>
    <row r="15" spans="1:26" ht="28.15" customHeight="1">
      <c r="A15" s="44">
        <f t="shared" si="1"/>
        <v>10</v>
      </c>
      <c r="B15" s="45" t="s">
        <v>37</v>
      </c>
      <c r="C15" s="75">
        <v>770</v>
      </c>
      <c r="D15" s="76">
        <f>Jan!D14</f>
        <v>0.36220000000000002</v>
      </c>
      <c r="E15" s="67">
        <f>Jan!E14+Feb!E14+Mar!E14</f>
        <v>68.430000000000007</v>
      </c>
      <c r="F15" s="67">
        <f>Jan!F14+Feb!F14+Mar!F14</f>
        <v>41.924249099999997</v>
      </c>
      <c r="G15" s="67">
        <f>Jan!G14+Feb!G14+Mar!G14</f>
        <v>-26.505750899999995</v>
      </c>
      <c r="H15" s="67">
        <f>Jan!H14+Feb!H14+Mar!H14</f>
        <v>229.79999999999998</v>
      </c>
      <c r="I15" s="67">
        <f>Jan!I14+Feb!I14+Mar!I14</f>
        <v>229.81040999999999</v>
      </c>
      <c r="J15" s="67">
        <f>Jan!J14+Feb!J14+Mar!J14</f>
        <v>1.0410000000021569E-2</v>
      </c>
      <c r="K15" s="67">
        <f>Jan!K14+Feb!K14+Mar!K14</f>
        <v>0</v>
      </c>
      <c r="L15" s="67">
        <f>Jan!L14+Feb!L14+Mar!L14</f>
        <v>0</v>
      </c>
      <c r="M15" s="67">
        <f>Jan!M14+Feb!M14+Mar!M14</f>
        <v>0</v>
      </c>
      <c r="N15" s="67">
        <f>Jan!N14+Feb!N14+Mar!N14</f>
        <v>0</v>
      </c>
      <c r="O15" s="67">
        <f>Jan!O14+Feb!O14+Mar!O14</f>
        <v>0</v>
      </c>
      <c r="P15" s="67">
        <f>Jan!P14+Feb!P14+Mar!P14</f>
        <v>0</v>
      </c>
      <c r="Q15" s="67">
        <f>Jan!Q14+Feb!Q14+Mar!Q14</f>
        <v>0</v>
      </c>
      <c r="R15" s="67">
        <f>Jan!R14+Feb!R14+Mar!R14</f>
        <v>0</v>
      </c>
      <c r="S15" s="67">
        <f>Jan!S14+Feb!S14+Mar!S14</f>
        <v>0</v>
      </c>
      <c r="T15" s="67">
        <f>Jan!T14+Feb!T14+Mar!T14</f>
        <v>0</v>
      </c>
      <c r="U15" s="67">
        <f>Jan!U14+Feb!U14+Mar!U14</f>
        <v>0</v>
      </c>
      <c r="V15" s="67">
        <f>Jan!V14+Feb!V14+Mar!V14</f>
        <v>0</v>
      </c>
      <c r="W15" s="67">
        <f>Jan!W14+Feb!W14+Mar!W14</f>
        <v>229.79999999999998</v>
      </c>
      <c r="X15" s="67">
        <f>Jan!X14+Feb!X14+Mar!X14</f>
        <v>229.81040999999999</v>
      </c>
      <c r="Y15" s="12">
        <f t="shared" si="0"/>
        <v>1.0410000000007358E-2</v>
      </c>
      <c r="Z15" s="47"/>
    </row>
    <row r="16" spans="1:26" ht="20.45" customHeight="1">
      <c r="A16" s="44">
        <f t="shared" si="1"/>
        <v>11</v>
      </c>
      <c r="B16" s="45" t="s">
        <v>38</v>
      </c>
      <c r="C16" s="75">
        <v>90</v>
      </c>
      <c r="D16" s="76">
        <f>Jan!D15</f>
        <v>0.36220000000000002</v>
      </c>
      <c r="E16" s="67">
        <f>Jan!E15+Feb!E15+Mar!E15</f>
        <v>5.87</v>
      </c>
      <c r="F16" s="67">
        <f>Jan!F15+Feb!F15+Mar!F15</f>
        <v>32.688905640000002</v>
      </c>
      <c r="G16" s="67">
        <f>Jan!G15+Feb!G15+Mar!G15</f>
        <v>26.818905640000004</v>
      </c>
      <c r="H16" s="67">
        <f>Jan!H15+Feb!H15+Mar!H15</f>
        <v>26.375000000000004</v>
      </c>
      <c r="I16" s="67">
        <f>Jan!I15+Feb!I15+Mar!I15</f>
        <v>26.376990404400001</v>
      </c>
      <c r="J16" s="67">
        <f>Jan!J15+Feb!J15+Mar!J15</f>
        <v>1.9904043999972032E-3</v>
      </c>
      <c r="K16" s="67">
        <f>Jan!K15+Feb!K15+Mar!K15</f>
        <v>0</v>
      </c>
      <c r="L16" s="67">
        <f>Jan!L15+Feb!L15+Mar!L15</f>
        <v>0</v>
      </c>
      <c r="M16" s="67">
        <f>Jan!M15+Feb!M15+Mar!M15</f>
        <v>0</v>
      </c>
      <c r="N16" s="67">
        <f>Jan!N15+Feb!N15+Mar!N15</f>
        <v>0</v>
      </c>
      <c r="O16" s="67">
        <f>Jan!O15+Feb!O15+Mar!O15</f>
        <v>0</v>
      </c>
      <c r="P16" s="67">
        <f>Jan!P15+Feb!P15+Mar!P15</f>
        <v>0</v>
      </c>
      <c r="Q16" s="67">
        <f>Jan!Q15+Feb!Q15+Mar!Q15</f>
        <v>0</v>
      </c>
      <c r="R16" s="67">
        <f>Jan!R15+Feb!R15+Mar!R15</f>
        <v>0</v>
      </c>
      <c r="S16" s="67">
        <f>Jan!S15+Feb!S15+Mar!S15</f>
        <v>0</v>
      </c>
      <c r="T16" s="67">
        <f>Jan!T15+Feb!T15+Mar!T15</f>
        <v>0</v>
      </c>
      <c r="U16" s="67">
        <f>Jan!U15+Feb!U15+Mar!U15</f>
        <v>0</v>
      </c>
      <c r="V16" s="67">
        <f>Jan!V15+Feb!V15+Mar!V15</f>
        <v>0</v>
      </c>
      <c r="W16" s="67">
        <f>Jan!W15+Feb!W15+Mar!W15</f>
        <v>26.375000000000004</v>
      </c>
      <c r="X16" s="67">
        <f>Jan!X15+Feb!X15+Mar!X15</f>
        <v>26.376990404400001</v>
      </c>
      <c r="Y16" s="12">
        <f t="shared" si="0"/>
        <v>1.9904043999972032E-3</v>
      </c>
      <c r="Z16" s="47"/>
    </row>
    <row r="17" spans="1:26" ht="22.15" customHeight="1">
      <c r="A17" s="44">
        <f t="shared" si="1"/>
        <v>12</v>
      </c>
      <c r="B17" s="45" t="s">
        <v>39</v>
      </c>
      <c r="C17" s="75">
        <v>50</v>
      </c>
      <c r="D17" s="76">
        <f>Jan!D16</f>
        <v>0.36220000000000002</v>
      </c>
      <c r="E17" s="67">
        <f>Jan!E16+Feb!E16+Mar!E16</f>
        <v>6.88</v>
      </c>
      <c r="F17" s="67">
        <f>Jan!F16+Feb!F16+Mar!F16</f>
        <v>4.9283014800000009</v>
      </c>
      <c r="G17" s="67">
        <f>Jan!G16+Feb!G16+Mar!G16</f>
        <v>-1.9516985200000003</v>
      </c>
      <c r="H17" s="67">
        <f>Jan!H16+Feb!H16+Mar!H16</f>
        <v>50.65</v>
      </c>
      <c r="I17" s="67">
        <f>Jan!I16+Feb!I16+Mar!I16</f>
        <v>50.6511</v>
      </c>
      <c r="J17" s="67">
        <f>Jan!J16+Feb!J16+Mar!J16</f>
        <v>1.1000000000045418E-3</v>
      </c>
      <c r="K17" s="67">
        <f>Jan!K16+Feb!K16+Mar!K16</f>
        <v>0</v>
      </c>
      <c r="L17" s="67">
        <f>Jan!L16+Feb!L16+Mar!L16</f>
        <v>0</v>
      </c>
      <c r="M17" s="67">
        <f>Jan!M16+Feb!M16+Mar!M16</f>
        <v>0</v>
      </c>
      <c r="N17" s="67">
        <f>Jan!N16+Feb!N16+Mar!N16</f>
        <v>0</v>
      </c>
      <c r="O17" s="67">
        <f>Jan!O16+Feb!O16+Mar!O16</f>
        <v>0</v>
      </c>
      <c r="P17" s="67">
        <f>Jan!P16+Feb!P16+Mar!P16</f>
        <v>0</v>
      </c>
      <c r="Q17" s="67">
        <f>Jan!Q16+Feb!Q16+Mar!Q16</f>
        <v>0</v>
      </c>
      <c r="R17" s="67">
        <f>Jan!R16+Feb!R16+Mar!R16</f>
        <v>0</v>
      </c>
      <c r="S17" s="67">
        <f>Jan!S16+Feb!S16+Mar!S16</f>
        <v>0</v>
      </c>
      <c r="T17" s="67">
        <f>Jan!T16+Feb!T16+Mar!T16</f>
        <v>0</v>
      </c>
      <c r="U17" s="67">
        <f>Jan!U16+Feb!U16+Mar!U16</f>
        <v>0</v>
      </c>
      <c r="V17" s="67">
        <f>Jan!V16+Feb!V16+Mar!V16</f>
        <v>0</v>
      </c>
      <c r="W17" s="67">
        <f>Jan!W16+Feb!W16+Mar!W16</f>
        <v>50.65</v>
      </c>
      <c r="X17" s="67">
        <f>Jan!X16+Feb!X16+Mar!X16</f>
        <v>50.6511</v>
      </c>
      <c r="Y17" s="12">
        <f t="shared" si="0"/>
        <v>1.1000000000009891E-3</v>
      </c>
      <c r="Z17" s="47"/>
    </row>
    <row r="18" spans="1:26" ht="19.899999999999999" customHeight="1">
      <c r="A18" s="44">
        <f t="shared" si="1"/>
        <v>13</v>
      </c>
      <c r="B18" s="45" t="s">
        <v>40</v>
      </c>
      <c r="C18" s="75">
        <v>725</v>
      </c>
      <c r="D18" s="76">
        <f>Jan!D17</f>
        <v>0.36220000000000002</v>
      </c>
      <c r="E18" s="67">
        <f>Jan!E17+Feb!E17+Mar!E17</f>
        <v>210.20999999999998</v>
      </c>
      <c r="F18" s="67">
        <f>Jan!F17+Feb!F17+Mar!F17</f>
        <v>178.5357425892</v>
      </c>
      <c r="G18" s="67">
        <f>Jan!G17+Feb!G17+Mar!G17</f>
        <v>-31.674257410799996</v>
      </c>
      <c r="H18" s="67">
        <f>Jan!H17+Feb!H17+Mar!H17</f>
        <v>247.17500000000004</v>
      </c>
      <c r="I18" s="67">
        <f>Jan!I17+Feb!I17+Mar!I17</f>
        <v>247.17939040440001</v>
      </c>
      <c r="J18" s="67">
        <f>Jan!J17+Feb!J17+Mar!J17</f>
        <v>4.3904043999702935E-3</v>
      </c>
      <c r="K18" s="67">
        <f>Jan!K17+Feb!K17+Mar!K17</f>
        <v>0</v>
      </c>
      <c r="L18" s="67">
        <f>Jan!L17+Feb!L17+Mar!L17</f>
        <v>0</v>
      </c>
      <c r="M18" s="67">
        <f>Jan!M17+Feb!M17+Mar!M17</f>
        <v>0</v>
      </c>
      <c r="N18" s="67">
        <f>Jan!N17+Feb!N17+Mar!N17</f>
        <v>0</v>
      </c>
      <c r="O18" s="67">
        <f>Jan!O17+Feb!O17+Mar!O17</f>
        <v>0</v>
      </c>
      <c r="P18" s="67">
        <f>Jan!P17+Feb!P17+Mar!P17</f>
        <v>0</v>
      </c>
      <c r="Q18" s="67">
        <f>Jan!Q17+Feb!Q17+Mar!Q17</f>
        <v>0</v>
      </c>
      <c r="R18" s="67">
        <f>Jan!R17+Feb!R17+Mar!R17</f>
        <v>0</v>
      </c>
      <c r="S18" s="67">
        <f>Jan!S17+Feb!S17+Mar!S17</f>
        <v>0</v>
      </c>
      <c r="T18" s="67">
        <f>Jan!T17+Feb!T17+Mar!T17</f>
        <v>0</v>
      </c>
      <c r="U18" s="67">
        <f>Jan!U17+Feb!U17+Mar!U17</f>
        <v>0</v>
      </c>
      <c r="V18" s="67">
        <f>Jan!V17+Feb!V17+Mar!V17</f>
        <v>0</v>
      </c>
      <c r="W18" s="67">
        <f>Jan!W17+Feb!W17+Mar!W17</f>
        <v>247.17500000000004</v>
      </c>
      <c r="X18" s="67">
        <f>Jan!X17+Feb!X17+Mar!X17</f>
        <v>247.17939040440001</v>
      </c>
      <c r="Y18" s="12">
        <f t="shared" si="0"/>
        <v>4.3904043999702935E-3</v>
      </c>
      <c r="Z18" s="47"/>
    </row>
    <row r="19" spans="1:26" ht="27.6" customHeight="1">
      <c r="A19" s="44">
        <f t="shared" si="1"/>
        <v>14</v>
      </c>
      <c r="B19" s="45" t="s">
        <v>41</v>
      </c>
      <c r="C19" s="75">
        <v>20</v>
      </c>
      <c r="D19" s="76">
        <f>Jan!D18</f>
        <v>0.36220000000000002</v>
      </c>
      <c r="E19" s="67">
        <f>Jan!E18+Feb!E18+Mar!E18</f>
        <v>0.5</v>
      </c>
      <c r="F19" s="67">
        <f>Jan!F18+Feb!F18+Mar!F18</f>
        <v>0.27506115240000001</v>
      </c>
      <c r="G19" s="67">
        <f>Jan!G18+Feb!G18+Mar!G18</f>
        <v>-0.22493884760000005</v>
      </c>
      <c r="H19" s="67">
        <f>Jan!H18+Feb!H18+Mar!H18</f>
        <v>13.675000000000001</v>
      </c>
      <c r="I19" s="67">
        <f>Jan!I18+Feb!I18+Mar!I18</f>
        <v>13.668719191199999</v>
      </c>
      <c r="J19" s="67">
        <f>Jan!J18+Feb!J18+Mar!J18</f>
        <v>-6.2808088000014806E-3</v>
      </c>
      <c r="K19" s="67">
        <f>Jan!K18+Feb!K18+Mar!K18</f>
        <v>0</v>
      </c>
      <c r="L19" s="67">
        <f>Jan!L18+Feb!L18+Mar!L18</f>
        <v>0</v>
      </c>
      <c r="M19" s="67">
        <f>Jan!M18+Feb!M18+Mar!M18</f>
        <v>0</v>
      </c>
      <c r="N19" s="67">
        <f>Jan!N18+Feb!N18+Mar!N18</f>
        <v>0</v>
      </c>
      <c r="O19" s="67">
        <f>Jan!O18+Feb!O18+Mar!O18</f>
        <v>0</v>
      </c>
      <c r="P19" s="67">
        <f>Jan!P18+Feb!P18+Mar!P18</f>
        <v>0</v>
      </c>
      <c r="Q19" s="67">
        <f>Jan!Q18+Feb!Q18+Mar!Q18</f>
        <v>0</v>
      </c>
      <c r="R19" s="67">
        <f>Jan!R18+Feb!R18+Mar!R18</f>
        <v>0</v>
      </c>
      <c r="S19" s="67">
        <f>Jan!S18+Feb!S18+Mar!S18</f>
        <v>0</v>
      </c>
      <c r="T19" s="67">
        <f>Jan!T18+Feb!T18+Mar!T18</f>
        <v>0</v>
      </c>
      <c r="U19" s="67">
        <f>Jan!U18+Feb!U18+Mar!U18</f>
        <v>0</v>
      </c>
      <c r="V19" s="67">
        <f>Jan!V18+Feb!V18+Mar!V18</f>
        <v>0</v>
      </c>
      <c r="W19" s="67">
        <f>Jan!W18+Feb!W18+Mar!W18</f>
        <v>13.675000000000001</v>
      </c>
      <c r="X19" s="67">
        <f>Jan!X18+Feb!X18+Mar!X18</f>
        <v>13.668719191199999</v>
      </c>
      <c r="Y19" s="12">
        <f t="shared" si="0"/>
        <v>-6.2808088000014806E-3</v>
      </c>
      <c r="Z19" s="47"/>
    </row>
    <row r="20" spans="1:26" ht="40.15" customHeight="1">
      <c r="A20" s="44">
        <f t="shared" si="1"/>
        <v>15</v>
      </c>
      <c r="B20" s="45" t="s">
        <v>42</v>
      </c>
      <c r="C20" s="75">
        <v>1</v>
      </c>
      <c r="D20" s="76">
        <f>Jan!D19</f>
        <v>0.36220000000000002</v>
      </c>
      <c r="E20" s="67">
        <f>Jan!E19+Feb!E19+Mar!E19</f>
        <v>0.42000000000000004</v>
      </c>
      <c r="F20" s="67">
        <f>Jan!F19+Feb!F19+Mar!F19</f>
        <v>0.42757212</v>
      </c>
      <c r="G20" s="67">
        <f>Jan!G19+Feb!G19+Mar!G19</f>
        <v>7.5721200000000016E-3</v>
      </c>
      <c r="H20" s="67">
        <f>Jan!H19+Feb!H19+Mar!H19</f>
        <v>1.85</v>
      </c>
      <c r="I20" s="67">
        <f>Jan!I19+Feb!I19+Mar!I19</f>
        <v>1.8400204044000001</v>
      </c>
      <c r="J20" s="67">
        <f>Jan!J19+Feb!J19+Mar!J19</f>
        <v>-9.9795955999999464E-3</v>
      </c>
      <c r="K20" s="67">
        <f>Jan!K19+Feb!K19+Mar!K19</f>
        <v>0</v>
      </c>
      <c r="L20" s="67">
        <f>Jan!L19+Feb!L19+Mar!L19</f>
        <v>0</v>
      </c>
      <c r="M20" s="67">
        <f>Jan!M19+Feb!M19+Mar!M19</f>
        <v>0</v>
      </c>
      <c r="N20" s="67">
        <f>Jan!N19+Feb!N19+Mar!N19</f>
        <v>0</v>
      </c>
      <c r="O20" s="67">
        <f>Jan!O19+Feb!O19+Mar!O19</f>
        <v>0</v>
      </c>
      <c r="P20" s="67">
        <f>Jan!P19+Feb!P19+Mar!P19</f>
        <v>0</v>
      </c>
      <c r="Q20" s="67">
        <f>Jan!Q19+Feb!Q19+Mar!Q19</f>
        <v>0</v>
      </c>
      <c r="R20" s="67">
        <f>Jan!R19+Feb!R19+Mar!R19</f>
        <v>0</v>
      </c>
      <c r="S20" s="67">
        <f>Jan!S19+Feb!S19+Mar!S19</f>
        <v>0</v>
      </c>
      <c r="T20" s="67">
        <f>Jan!T19+Feb!T19+Mar!T19</f>
        <v>0</v>
      </c>
      <c r="U20" s="67">
        <f>Jan!U19+Feb!U19+Mar!U19</f>
        <v>0</v>
      </c>
      <c r="V20" s="67">
        <f>Jan!V19+Feb!V19+Mar!V19</f>
        <v>0</v>
      </c>
      <c r="W20" s="67">
        <f>Jan!W19+Feb!W19+Mar!W19</f>
        <v>1.85</v>
      </c>
      <c r="X20" s="67">
        <f>Jan!X19+Feb!X19+Mar!X19</f>
        <v>1.8400204044000001</v>
      </c>
      <c r="Y20" s="12">
        <f t="shared" si="0"/>
        <v>-9.9795955999999464E-3</v>
      </c>
      <c r="Z20" s="47"/>
    </row>
    <row r="21" spans="1:26" ht="27.6" customHeight="1">
      <c r="A21" s="44">
        <f t="shared" si="1"/>
        <v>16</v>
      </c>
      <c r="B21" s="48" t="s">
        <v>43</v>
      </c>
      <c r="C21" s="48">
        <f>SUM(C15:C20)</f>
        <v>1656</v>
      </c>
      <c r="D21" s="49"/>
      <c r="E21" s="12">
        <f>SUM(E15:E20)</f>
        <v>292.31</v>
      </c>
      <c r="F21" s="12">
        <f>SUM(F15:F20)</f>
        <v>258.77983208159998</v>
      </c>
      <c r="G21" s="12">
        <f t="shared" ref="G21:X21" si="3">SUM(G15:G20)</f>
        <v>-33.530167918399989</v>
      </c>
      <c r="H21" s="12">
        <f t="shared" si="3"/>
        <v>569.52499999999998</v>
      </c>
      <c r="I21" s="12">
        <f t="shared" si="3"/>
        <v>569.52663040439995</v>
      </c>
      <c r="J21" s="12">
        <f t="shared" si="3"/>
        <v>1.6304043999921802E-3</v>
      </c>
      <c r="K21" s="12">
        <f t="shared" si="3"/>
        <v>0</v>
      </c>
      <c r="L21" s="12">
        <f t="shared" si="3"/>
        <v>0</v>
      </c>
      <c r="M21" s="12">
        <f t="shared" si="3"/>
        <v>0</v>
      </c>
      <c r="N21" s="12">
        <f t="shared" si="3"/>
        <v>0</v>
      </c>
      <c r="O21" s="12">
        <f t="shared" si="3"/>
        <v>0</v>
      </c>
      <c r="P21" s="12">
        <f t="shared" si="3"/>
        <v>0</v>
      </c>
      <c r="Q21" s="12">
        <f t="shared" si="3"/>
        <v>0</v>
      </c>
      <c r="R21" s="12">
        <f t="shared" si="3"/>
        <v>0</v>
      </c>
      <c r="S21" s="12">
        <f t="shared" si="3"/>
        <v>0</v>
      </c>
      <c r="T21" s="12">
        <f t="shared" si="3"/>
        <v>0</v>
      </c>
      <c r="U21" s="12">
        <f t="shared" si="3"/>
        <v>0</v>
      </c>
      <c r="V21" s="12">
        <f t="shared" si="3"/>
        <v>0</v>
      </c>
      <c r="W21" s="12">
        <f t="shared" si="3"/>
        <v>569.52499999999998</v>
      </c>
      <c r="X21" s="12">
        <f t="shared" si="3"/>
        <v>569.52663040439995</v>
      </c>
      <c r="Y21" s="12">
        <f t="shared" si="0"/>
        <v>1.6304043999753048E-3</v>
      </c>
      <c r="Z21" s="47"/>
    </row>
    <row r="22" spans="1:26" ht="23.45" customHeight="1">
      <c r="A22" s="44">
        <f t="shared" si="1"/>
        <v>17</v>
      </c>
      <c r="B22" s="45" t="s">
        <v>44</v>
      </c>
      <c r="C22" s="75">
        <v>141.6</v>
      </c>
      <c r="D22" s="76">
        <f>Jan!D21</f>
        <v>0.36220000000000002</v>
      </c>
      <c r="E22" s="67">
        <f>Jan!E21+Feb!E21+Mar!E21</f>
        <v>47.88</v>
      </c>
      <c r="F22" s="67">
        <f>Jan!F21+Feb!F21+Mar!F21</f>
        <v>46.919296799999998</v>
      </c>
      <c r="G22" s="67">
        <f>Jan!G21+Feb!G21+Mar!G21</f>
        <v>-0.96070319999999931</v>
      </c>
      <c r="H22" s="67">
        <f>Jan!H21+Feb!H21+Mar!H21</f>
        <v>65.475000000000009</v>
      </c>
      <c r="I22" s="67">
        <f>Jan!I21+Feb!I21+Mar!I21</f>
        <v>65.482470000000006</v>
      </c>
      <c r="J22" s="67">
        <f>Jan!J21+Feb!J21+Mar!J21</f>
        <v>7.4699999999943145E-3</v>
      </c>
      <c r="K22" s="67">
        <f>Jan!K21+Feb!K21+Mar!K21</f>
        <v>0</v>
      </c>
      <c r="L22" s="67">
        <f>Jan!L21+Feb!L21+Mar!L21</f>
        <v>0</v>
      </c>
      <c r="M22" s="67">
        <f>Jan!M21+Feb!M21+Mar!M21</f>
        <v>0</v>
      </c>
      <c r="N22" s="67">
        <f>Jan!N21+Feb!N21+Mar!N21</f>
        <v>0</v>
      </c>
      <c r="O22" s="67">
        <f>Jan!O21+Feb!O21+Mar!O21</f>
        <v>0</v>
      </c>
      <c r="P22" s="67">
        <f>Jan!P21+Feb!P21+Mar!P21</f>
        <v>0</v>
      </c>
      <c r="Q22" s="67">
        <f>Jan!Q21+Feb!Q21+Mar!Q21</f>
        <v>0</v>
      </c>
      <c r="R22" s="67">
        <f>Jan!R21+Feb!R21+Mar!R21</f>
        <v>0</v>
      </c>
      <c r="S22" s="67">
        <f>Jan!S21+Feb!S21+Mar!S21</f>
        <v>0</v>
      </c>
      <c r="T22" s="67">
        <f>Jan!T21+Feb!T21+Mar!T21</f>
        <v>0</v>
      </c>
      <c r="U22" s="67">
        <f>Jan!U21+Feb!U21+Mar!U21</f>
        <v>0</v>
      </c>
      <c r="V22" s="67">
        <f>Jan!V21+Feb!V21+Mar!V21</f>
        <v>0</v>
      </c>
      <c r="W22" s="67">
        <f>Jan!W21+Feb!W21+Mar!W21</f>
        <v>65.475000000000009</v>
      </c>
      <c r="X22" s="67">
        <f>Jan!X21+Feb!X21+Mar!X21</f>
        <v>65.482470000000006</v>
      </c>
      <c r="Y22" s="12">
        <f t="shared" si="0"/>
        <v>7.4699999999978672E-3</v>
      </c>
      <c r="Z22" s="47"/>
    </row>
    <row r="23" spans="1:26" ht="41.45" customHeight="1">
      <c r="A23" s="44">
        <f t="shared" si="1"/>
        <v>18</v>
      </c>
      <c r="B23" s="48" t="s">
        <v>45</v>
      </c>
      <c r="C23" s="48">
        <f>C22+C21+C14</f>
        <v>5207.6000000000004</v>
      </c>
      <c r="D23" s="49"/>
      <c r="E23" s="12">
        <f>E22+E21+E14</f>
        <v>2649.3</v>
      </c>
      <c r="F23" s="12">
        <f>F22+F21+F14</f>
        <v>2458.0719464015997</v>
      </c>
      <c r="G23" s="12">
        <f t="shared" ref="G23:X23" si="4">G22+G21+G14</f>
        <v>-191.22805359840004</v>
      </c>
      <c r="H23" s="12">
        <f t="shared" si="4"/>
        <v>3118.5000000000009</v>
      </c>
      <c r="I23" s="12">
        <f t="shared" si="4"/>
        <v>3118.4800495955997</v>
      </c>
      <c r="J23" s="12">
        <f t="shared" si="4"/>
        <v>-1.9950404401016364E-2</v>
      </c>
      <c r="K23" s="12">
        <f t="shared" si="4"/>
        <v>8150.9798000000001</v>
      </c>
      <c r="L23" s="12">
        <f t="shared" si="4"/>
        <v>11217.333015702001</v>
      </c>
      <c r="M23" s="12">
        <f t="shared" si="4"/>
        <v>3066.3532157019999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11269.479800000001</v>
      </c>
      <c r="X23" s="12">
        <f t="shared" si="4"/>
        <v>14335.8130652976</v>
      </c>
      <c r="Y23" s="12">
        <f t="shared" si="0"/>
        <v>3066.3332652975987</v>
      </c>
      <c r="Z23" s="47"/>
    </row>
    <row r="24" spans="1:26" ht="28.5" customHeight="1">
      <c r="A24" s="44">
        <f t="shared" si="1"/>
        <v>19</v>
      </c>
      <c r="B24" s="50" t="s">
        <v>46</v>
      </c>
      <c r="C24" s="75">
        <v>2100</v>
      </c>
      <c r="D24" s="76">
        <f>Jan!D23</f>
        <v>0.13705000000000001</v>
      </c>
      <c r="E24" s="67">
        <f>Jan!E23+Feb!E23+Mar!E23</f>
        <v>208.62</v>
      </c>
      <c r="F24" s="67">
        <f>Jan!F23+Feb!F23+Mar!F23</f>
        <v>141.01796899999999</v>
      </c>
      <c r="G24" s="67">
        <f>Jan!G23+Feb!G23+Mar!G23</f>
        <v>-67.602031000000025</v>
      </c>
      <c r="H24" s="67">
        <f>Jan!H23+Feb!H23+Mar!H23</f>
        <v>140.44999999999999</v>
      </c>
      <c r="I24" s="67">
        <f>Jan!I23+Feb!I23+Mar!I23</f>
        <v>149.56641200000001</v>
      </c>
      <c r="J24" s="67">
        <f>Jan!J23+Feb!J23+Mar!J23</f>
        <v>9.1164120000000111</v>
      </c>
      <c r="K24" s="67">
        <f>Jan!K23+Feb!K23+Mar!K23</f>
        <v>546.58440000000007</v>
      </c>
      <c r="L24" s="67">
        <f>Jan!L23+Feb!L23+Mar!L23</f>
        <v>479.23098599999997</v>
      </c>
      <c r="M24" s="67">
        <f>Jan!M23+Feb!M23+Mar!M23</f>
        <v>-67.353414000000043</v>
      </c>
      <c r="N24" s="67">
        <f>Jan!N23+Feb!N23+Mar!N23</f>
        <v>0</v>
      </c>
      <c r="O24" s="67">
        <f>Jan!O23+Feb!O23+Mar!O23</f>
        <v>0</v>
      </c>
      <c r="P24" s="67">
        <f>Jan!P23+Feb!P23+Mar!P23</f>
        <v>0</v>
      </c>
      <c r="Q24" s="67">
        <f>Jan!Q23+Feb!Q23+Mar!Q23</f>
        <v>0</v>
      </c>
      <c r="R24" s="67">
        <f>Jan!R23+Feb!R23+Mar!R23</f>
        <v>0</v>
      </c>
      <c r="S24" s="67">
        <f>Jan!S23+Feb!S23+Mar!S23</f>
        <v>0</v>
      </c>
      <c r="T24" s="67">
        <f>Jan!T23+Feb!T23+Mar!T23</f>
        <v>0</v>
      </c>
      <c r="U24" s="67">
        <f>Jan!U23+Feb!U23+Mar!U23</f>
        <v>0</v>
      </c>
      <c r="V24" s="67">
        <f>Jan!V23+Feb!V23+Mar!V23</f>
        <v>0</v>
      </c>
      <c r="W24" s="67">
        <f>Jan!W23+Feb!W23+Mar!W23</f>
        <v>687.03440000000001</v>
      </c>
      <c r="X24" s="67">
        <f>Jan!X23+Feb!X23+Mar!X23</f>
        <v>628.79739800000004</v>
      </c>
      <c r="Y24" s="12">
        <f t="shared" si="0"/>
        <v>-58.237001999999961</v>
      </c>
      <c r="Z24" s="47"/>
    </row>
    <row r="25" spans="1:26" ht="28.5" customHeight="1">
      <c r="A25" s="44">
        <f t="shared" si="1"/>
        <v>20</v>
      </c>
      <c r="B25" s="50" t="s">
        <v>47</v>
      </c>
      <c r="C25" s="75">
        <v>1000</v>
      </c>
      <c r="D25" s="76">
        <f>Jan!D24</f>
        <v>0.46110000000000001</v>
      </c>
      <c r="E25" s="67">
        <f>Jan!E24+Feb!E24+Mar!E24</f>
        <v>329.15</v>
      </c>
      <c r="F25" s="67">
        <f>Jan!F24+Feb!F24+Mar!F24</f>
        <v>346.01523599999996</v>
      </c>
      <c r="G25" s="67">
        <f>Jan!G24+Feb!G24+Mar!G24</f>
        <v>16.865235999999996</v>
      </c>
      <c r="H25" s="67">
        <f>Jan!H24+Feb!H24+Mar!H24</f>
        <v>308.125</v>
      </c>
      <c r="I25" s="67">
        <f>Jan!I24+Feb!I24+Mar!I24</f>
        <v>597.84346400000004</v>
      </c>
      <c r="J25" s="67">
        <f>Jan!J24+Feb!J24+Mar!J24</f>
        <v>289.71846399999998</v>
      </c>
      <c r="K25" s="67">
        <f>Jan!K24+Feb!K24+Mar!K24</f>
        <v>987.45</v>
      </c>
      <c r="L25" s="67">
        <f>Jan!L24+Feb!L24+Mar!L24</f>
        <v>1750.9017749999998</v>
      </c>
      <c r="M25" s="67">
        <f>Jan!M24+Feb!M24+Mar!M24</f>
        <v>763.451775</v>
      </c>
      <c r="N25" s="67">
        <f>Jan!N24+Feb!N24+Mar!N24</f>
        <v>0</v>
      </c>
      <c r="O25" s="67">
        <f>Jan!O24+Feb!O24+Mar!O24</f>
        <v>0</v>
      </c>
      <c r="P25" s="67">
        <f>Jan!P24+Feb!P24+Mar!P24</f>
        <v>0</v>
      </c>
      <c r="Q25" s="67">
        <f>Jan!Q24+Feb!Q24+Mar!Q24</f>
        <v>0</v>
      </c>
      <c r="R25" s="67">
        <f>Jan!R24+Feb!R24+Mar!R24</f>
        <v>0</v>
      </c>
      <c r="S25" s="67">
        <f>Jan!S24+Feb!S24+Mar!S24</f>
        <v>0</v>
      </c>
      <c r="T25" s="67">
        <f>Jan!T24+Feb!T24+Mar!T24</f>
        <v>0</v>
      </c>
      <c r="U25" s="67">
        <f>Jan!U24+Feb!U24+Mar!U24</f>
        <v>0</v>
      </c>
      <c r="V25" s="67">
        <f>Jan!V24+Feb!V24+Mar!V24</f>
        <v>0</v>
      </c>
      <c r="W25" s="67">
        <f>Jan!W24+Feb!W24+Mar!W24</f>
        <v>1295.5749999999998</v>
      </c>
      <c r="X25" s="67">
        <f>Jan!X24+Feb!X24+Mar!X24</f>
        <v>2348.7452389999999</v>
      </c>
      <c r="Y25" s="12">
        <f t="shared" si="0"/>
        <v>1053.170239</v>
      </c>
      <c r="Z25" s="47"/>
    </row>
    <row r="26" spans="1:26" ht="28.5" customHeight="1">
      <c r="A26" s="44">
        <f t="shared" si="1"/>
        <v>21</v>
      </c>
      <c r="B26" s="50" t="s">
        <v>48</v>
      </c>
      <c r="C26" s="75">
        <v>1000</v>
      </c>
      <c r="D26" s="76">
        <f>Jan!D25</f>
        <v>0.20979999999999999</v>
      </c>
      <c r="E26" s="67">
        <f>Jan!E25+Feb!E25+Mar!E25</f>
        <v>149.12</v>
      </c>
      <c r="F26" s="67">
        <f>Jan!F25+Feb!F25+Mar!F25</f>
        <v>137.606742</v>
      </c>
      <c r="G26" s="67">
        <f>Jan!G25+Feb!G25+Mar!G25</f>
        <v>-11.513258000000008</v>
      </c>
      <c r="H26" s="67">
        <f>Jan!H25+Feb!H25+Mar!H25</f>
        <v>220</v>
      </c>
      <c r="I26" s="67">
        <f>Jan!I25+Feb!I25+Mar!I25</f>
        <v>254.76523300000002</v>
      </c>
      <c r="J26" s="67">
        <f>Jan!J25+Feb!J25+Mar!J25</f>
        <v>34.765233000000009</v>
      </c>
      <c r="K26" s="67">
        <f>Jan!K25+Feb!K25+Mar!K25</f>
        <v>448.85119999999995</v>
      </c>
      <c r="L26" s="67">
        <f>Jan!L25+Feb!L25+Mar!L25</f>
        <v>664.58816899999999</v>
      </c>
      <c r="M26" s="67">
        <f>Jan!M25+Feb!M25+Mar!M25</f>
        <v>215.73696900000002</v>
      </c>
      <c r="N26" s="67">
        <f>Jan!N25+Feb!N25+Mar!N25</f>
        <v>0</v>
      </c>
      <c r="O26" s="67">
        <f>Jan!O25+Feb!O25+Mar!O25</f>
        <v>0</v>
      </c>
      <c r="P26" s="67">
        <f>Jan!P25+Feb!P25+Mar!P25</f>
        <v>0</v>
      </c>
      <c r="Q26" s="67">
        <f>Jan!Q25+Feb!Q25+Mar!Q25</f>
        <v>0</v>
      </c>
      <c r="R26" s="67">
        <f>Jan!R25+Feb!R25+Mar!R25</f>
        <v>0</v>
      </c>
      <c r="S26" s="67">
        <f>Jan!S25+Feb!S25+Mar!S25</f>
        <v>0</v>
      </c>
      <c r="T26" s="67">
        <f>Jan!T25+Feb!T25+Mar!T25</f>
        <v>0</v>
      </c>
      <c r="U26" s="67">
        <f>Jan!U25+Feb!U25+Mar!U25</f>
        <v>0</v>
      </c>
      <c r="V26" s="67">
        <f>Jan!V25+Feb!V25+Mar!V25</f>
        <v>0</v>
      </c>
      <c r="W26" s="67">
        <f>Jan!W25+Feb!W25+Mar!W25</f>
        <v>668.85119999999995</v>
      </c>
      <c r="X26" s="67">
        <f>Jan!X25+Feb!X25+Mar!X25</f>
        <v>919.35340199999996</v>
      </c>
      <c r="Y26" s="12">
        <f t="shared" si="0"/>
        <v>250.50220200000001</v>
      </c>
      <c r="Z26" s="47"/>
    </row>
    <row r="27" spans="1:26" ht="28.5" customHeight="1">
      <c r="A27" s="44">
        <f t="shared" si="1"/>
        <v>22</v>
      </c>
      <c r="B27" s="50" t="s">
        <v>49</v>
      </c>
      <c r="C27" s="75">
        <v>2000</v>
      </c>
      <c r="D27" s="76">
        <f>Jan!D26</f>
        <v>9.0116666666666706E-2</v>
      </c>
      <c r="E27" s="67">
        <f>Jan!E26+Feb!E26+Mar!E26</f>
        <v>127.42999999999999</v>
      </c>
      <c r="F27" s="67">
        <f>Jan!F26+Feb!F26+Mar!F26</f>
        <v>129.977474</v>
      </c>
      <c r="G27" s="67">
        <f>Jan!G26+Feb!G26+Mar!G26</f>
        <v>2.547473999999994</v>
      </c>
      <c r="H27" s="67">
        <f>Jan!H26+Feb!H26+Mar!H26</f>
        <v>88.724999999999994</v>
      </c>
      <c r="I27" s="67">
        <f>Jan!I26+Feb!I26+Mar!I26</f>
        <v>220.82956799999999</v>
      </c>
      <c r="J27" s="67">
        <f>Jan!J26+Feb!J26+Mar!J26</f>
        <v>132.104568</v>
      </c>
      <c r="K27" s="67">
        <f>Jan!K26+Feb!K26+Mar!K26</f>
        <v>220.45389999999998</v>
      </c>
      <c r="L27" s="67">
        <f>Jan!L26+Feb!L26+Mar!L26</f>
        <v>248.53985900000004</v>
      </c>
      <c r="M27" s="67">
        <f>Jan!M26+Feb!M26+Mar!M26</f>
        <v>28.085959000000017</v>
      </c>
      <c r="N27" s="67">
        <f>Jan!N26+Feb!N26+Mar!N26</f>
        <v>0</v>
      </c>
      <c r="O27" s="67">
        <f>Jan!O26+Feb!O26+Mar!O26</f>
        <v>0</v>
      </c>
      <c r="P27" s="67">
        <f>Jan!P26+Feb!P26+Mar!P26</f>
        <v>0</v>
      </c>
      <c r="Q27" s="67">
        <f>Jan!Q26+Feb!Q26+Mar!Q26</f>
        <v>0</v>
      </c>
      <c r="R27" s="67">
        <f>Jan!R26+Feb!R26+Mar!R26</f>
        <v>0</v>
      </c>
      <c r="S27" s="67">
        <f>Jan!S26+Feb!S26+Mar!S26</f>
        <v>0</v>
      </c>
      <c r="T27" s="67">
        <f>Jan!T26+Feb!T26+Mar!T26</f>
        <v>0</v>
      </c>
      <c r="U27" s="67">
        <f>Jan!U26+Feb!U26+Mar!U26</f>
        <v>0</v>
      </c>
      <c r="V27" s="67">
        <f>Jan!V26+Feb!V26+Mar!V26</f>
        <v>0</v>
      </c>
      <c r="W27" s="67">
        <f>Jan!W26+Feb!W26+Mar!W26</f>
        <v>309.1789</v>
      </c>
      <c r="X27" s="67">
        <f>Jan!X26+Feb!X26+Mar!X26</f>
        <v>469.36942699999997</v>
      </c>
      <c r="Y27" s="12">
        <f t="shared" si="0"/>
        <v>160.19052699999997</v>
      </c>
      <c r="Z27" s="47"/>
    </row>
    <row r="28" spans="1:26" ht="28.5" customHeight="1">
      <c r="A28" s="44">
        <f t="shared" si="1"/>
        <v>23</v>
      </c>
      <c r="B28" s="50" t="s">
        <v>50</v>
      </c>
      <c r="C28" s="75">
        <v>500</v>
      </c>
      <c r="D28" s="76">
        <f>Jan!D27</f>
        <v>0.14455000000000001</v>
      </c>
      <c r="E28" s="67">
        <f>Jan!E27+Feb!E27+Mar!E27</f>
        <v>48.300000000000004</v>
      </c>
      <c r="F28" s="67">
        <f>Jan!F27+Feb!F27+Mar!F27</f>
        <v>36.373781000000001</v>
      </c>
      <c r="G28" s="67">
        <f>Jan!G27+Feb!G27+Mar!G27</f>
        <v>-11.926219000000005</v>
      </c>
      <c r="H28" s="67">
        <f>Jan!H27+Feb!H27+Mar!H27</f>
        <v>40.800000000000004</v>
      </c>
      <c r="I28" s="67">
        <f>Jan!I27+Feb!I27+Mar!I27</f>
        <v>27.613013000000002</v>
      </c>
      <c r="J28" s="67">
        <f>Jan!J27+Feb!J27+Mar!J27</f>
        <v>-13.186987000000004</v>
      </c>
      <c r="K28" s="67">
        <f>Jan!K27+Feb!K27+Mar!K27</f>
        <v>124.614</v>
      </c>
      <c r="L28" s="67">
        <f>Jan!L27+Feb!L27+Mar!L27</f>
        <v>122.55622500000001</v>
      </c>
      <c r="M28" s="67">
        <f>Jan!M27+Feb!M27+Mar!M27</f>
        <v>-2.0577750000000137</v>
      </c>
      <c r="N28" s="67">
        <f>Jan!N27+Feb!N27+Mar!N27</f>
        <v>0</v>
      </c>
      <c r="O28" s="67">
        <f>Jan!O27+Feb!O27+Mar!O27</f>
        <v>0</v>
      </c>
      <c r="P28" s="67">
        <f>Jan!P27+Feb!P27+Mar!P27</f>
        <v>0</v>
      </c>
      <c r="Q28" s="67">
        <f>Jan!Q27+Feb!Q27+Mar!Q27</f>
        <v>0</v>
      </c>
      <c r="R28" s="67">
        <f>Jan!R27+Feb!R27+Mar!R27</f>
        <v>0</v>
      </c>
      <c r="S28" s="67">
        <f>Jan!S27+Feb!S27+Mar!S27</f>
        <v>0</v>
      </c>
      <c r="T28" s="67">
        <f>Jan!T27+Feb!T27+Mar!T27</f>
        <v>0</v>
      </c>
      <c r="U28" s="67">
        <f>Jan!U27+Feb!U27+Mar!U27</f>
        <v>0</v>
      </c>
      <c r="V28" s="67">
        <f>Jan!V27+Feb!V27+Mar!V27</f>
        <v>0</v>
      </c>
      <c r="W28" s="67">
        <f>Jan!W27+Feb!W27+Mar!W27</f>
        <v>165.41400000000002</v>
      </c>
      <c r="X28" s="67">
        <f>Jan!X27+Feb!X27+Mar!X27</f>
        <v>150.16923800000001</v>
      </c>
      <c r="Y28" s="12">
        <f t="shared" si="0"/>
        <v>-15.244762000000009</v>
      </c>
      <c r="Z28" s="47"/>
    </row>
    <row r="29" spans="1:26" ht="28.5" customHeight="1">
      <c r="A29" s="44">
        <f t="shared" si="1"/>
        <v>24</v>
      </c>
      <c r="B29" s="50" t="s">
        <v>51</v>
      </c>
      <c r="C29" s="75">
        <v>2400</v>
      </c>
      <c r="D29" s="76">
        <f>Jan!D28</f>
        <v>0.1019</v>
      </c>
      <c r="E29" s="67">
        <f>Jan!E28+Feb!E28+Mar!E28</f>
        <v>0</v>
      </c>
      <c r="F29" s="67">
        <f>Jan!F28+Feb!F28+Mar!F28</f>
        <v>94.694927000000007</v>
      </c>
      <c r="G29" s="67">
        <f>Jan!G28+Feb!G28+Mar!G28</f>
        <v>94.694927000000007</v>
      </c>
      <c r="H29" s="67">
        <f>Jan!H28+Feb!H28+Mar!H28</f>
        <v>0</v>
      </c>
      <c r="I29" s="67">
        <f>Jan!I28+Feb!I28+Mar!I28</f>
        <v>193.76947899999999</v>
      </c>
      <c r="J29" s="67">
        <f>Jan!J28+Feb!J28+Mar!J28</f>
        <v>193.76947899999999</v>
      </c>
      <c r="K29" s="67">
        <f>Jan!K28+Feb!K28+Mar!K28</f>
        <v>0</v>
      </c>
      <c r="L29" s="67">
        <f>Jan!L28+Feb!L28+Mar!L28</f>
        <v>512.43874199999993</v>
      </c>
      <c r="M29" s="67">
        <f>Jan!M28+Feb!M28+Mar!M28</f>
        <v>512.43874199999993</v>
      </c>
      <c r="N29" s="67">
        <f>Jan!N28+Feb!N28+Mar!N28</f>
        <v>0</v>
      </c>
      <c r="O29" s="67">
        <f>Jan!O28+Feb!O28+Mar!O28</f>
        <v>0</v>
      </c>
      <c r="P29" s="67">
        <f>Jan!P28+Feb!P28+Mar!P28</f>
        <v>0</v>
      </c>
      <c r="Q29" s="67">
        <f>Jan!Q28+Feb!Q28+Mar!Q28</f>
        <v>0</v>
      </c>
      <c r="R29" s="67">
        <f>Jan!R28+Feb!R28+Mar!R28</f>
        <v>0</v>
      </c>
      <c r="S29" s="67">
        <f>Jan!S28+Feb!S28+Mar!S28</f>
        <v>0</v>
      </c>
      <c r="T29" s="67">
        <f>Jan!T28+Feb!T28+Mar!T28</f>
        <v>0</v>
      </c>
      <c r="U29" s="67">
        <f>Jan!U28+Feb!U28+Mar!U28</f>
        <v>0</v>
      </c>
      <c r="V29" s="67">
        <f>Jan!V28+Feb!V28+Mar!V28</f>
        <v>0</v>
      </c>
      <c r="W29" s="67">
        <f>Jan!W28+Feb!W28+Mar!W28</f>
        <v>0</v>
      </c>
      <c r="X29" s="67">
        <f>Jan!X28+Feb!X28+Mar!X28</f>
        <v>706.20822099999998</v>
      </c>
      <c r="Y29" s="12">
        <f t="shared" si="0"/>
        <v>706.20822099999998</v>
      </c>
      <c r="Z29" s="47"/>
    </row>
    <row r="30" spans="1:26" ht="27.75" customHeight="1">
      <c r="A30" s="44">
        <f t="shared" si="1"/>
        <v>25</v>
      </c>
      <c r="B30" s="50" t="s">
        <v>52</v>
      </c>
      <c r="C30" s="75">
        <v>1500</v>
      </c>
      <c r="D30" s="76">
        <f>Jan!D29</f>
        <v>5.7433333333333302E-2</v>
      </c>
      <c r="E30" s="67">
        <f>Jan!E29+Feb!E29+Mar!E29</f>
        <v>0</v>
      </c>
      <c r="F30" s="67">
        <f>Jan!F29+Feb!F29+Mar!F29</f>
        <v>49.541707000000002</v>
      </c>
      <c r="G30" s="67">
        <f>Jan!G29+Feb!G29+Mar!G29</f>
        <v>49.541707000000002</v>
      </c>
      <c r="H30" s="67">
        <f>Jan!H29+Feb!H29+Mar!H29</f>
        <v>0</v>
      </c>
      <c r="I30" s="67">
        <f>Jan!I29+Feb!I29+Mar!I29</f>
        <v>115.229298</v>
      </c>
      <c r="J30" s="67">
        <f>Jan!J29+Feb!J29+Mar!J29</f>
        <v>115.229298</v>
      </c>
      <c r="K30" s="67">
        <f>Jan!K29+Feb!K29+Mar!K29</f>
        <v>0</v>
      </c>
      <c r="L30" s="67">
        <f>Jan!L29+Feb!L29+Mar!L29</f>
        <v>156.47702200000001</v>
      </c>
      <c r="M30" s="67">
        <f>Jan!M29+Feb!M29+Mar!M29</f>
        <v>156.47702200000001</v>
      </c>
      <c r="N30" s="67">
        <f>Jan!N29+Feb!N29+Mar!N29</f>
        <v>0</v>
      </c>
      <c r="O30" s="67">
        <f>Jan!O29+Feb!O29+Mar!O29</f>
        <v>0</v>
      </c>
      <c r="P30" s="67">
        <f>Jan!P29+Feb!P29+Mar!P29</f>
        <v>0</v>
      </c>
      <c r="Q30" s="67">
        <f>Jan!Q29+Feb!Q29+Mar!Q29</f>
        <v>0</v>
      </c>
      <c r="R30" s="67">
        <f>Jan!R29+Feb!R29+Mar!R29</f>
        <v>0</v>
      </c>
      <c r="S30" s="67">
        <f>Jan!S29+Feb!S29+Mar!S29</f>
        <v>0</v>
      </c>
      <c r="T30" s="67">
        <f>Jan!T29+Feb!T29+Mar!T29</f>
        <v>0</v>
      </c>
      <c r="U30" s="67">
        <f>Jan!U29+Feb!U29+Mar!U29</f>
        <v>0</v>
      </c>
      <c r="V30" s="67">
        <f>Jan!V29+Feb!V29+Mar!V29</f>
        <v>0</v>
      </c>
      <c r="W30" s="67">
        <f>Jan!W29+Feb!W29+Mar!W29</f>
        <v>0</v>
      </c>
      <c r="X30" s="67">
        <f>Jan!X29+Feb!X29+Mar!X29</f>
        <v>271.70632000000001</v>
      </c>
      <c r="Y30" s="12">
        <f t="shared" si="0"/>
        <v>271.70632000000001</v>
      </c>
      <c r="Z30" s="47"/>
    </row>
    <row r="31" spans="1:26" ht="27.6" customHeight="1">
      <c r="A31" s="44">
        <f t="shared" si="1"/>
        <v>26</v>
      </c>
      <c r="B31" s="50" t="s">
        <v>53</v>
      </c>
      <c r="C31" s="75">
        <v>630</v>
      </c>
      <c r="D31" s="76">
        <f>Jan!D30</f>
        <v>7.4133333333333301E-2</v>
      </c>
      <c r="E31" s="67">
        <f>Jan!E30+Feb!E30+Mar!E30</f>
        <v>19.34</v>
      </c>
      <c r="F31" s="67">
        <f>Jan!F30+Feb!F30+Mar!F30</f>
        <v>21.748424</v>
      </c>
      <c r="G31" s="67">
        <f>Jan!G30+Feb!G30+Mar!G30</f>
        <v>2.408424000000001</v>
      </c>
      <c r="H31" s="67">
        <f>Jan!H30+Feb!H30+Mar!H30</f>
        <v>22.474999999999998</v>
      </c>
      <c r="I31" s="67">
        <f>Jan!I30+Feb!I30+Mar!I30</f>
        <v>63.075853000000002</v>
      </c>
      <c r="J31" s="67">
        <f>Jan!J30+Feb!J30+Mar!J30</f>
        <v>40.600853000000001</v>
      </c>
      <c r="K31" s="67">
        <f>Jan!K30+Feb!K30+Mar!K30</f>
        <v>50.6708</v>
      </c>
      <c r="L31" s="67">
        <f>Jan!L30+Feb!L30+Mar!L30</f>
        <v>59.581134000000006</v>
      </c>
      <c r="M31" s="67">
        <f>Jan!M30+Feb!M30+Mar!M30</f>
        <v>8.9103339999999989</v>
      </c>
      <c r="N31" s="67">
        <f>Jan!N30+Feb!N30+Mar!N30</f>
        <v>0</v>
      </c>
      <c r="O31" s="67">
        <f>Jan!O30+Feb!O30+Mar!O30</f>
        <v>0</v>
      </c>
      <c r="P31" s="67">
        <f>Jan!P30+Feb!P30+Mar!P30</f>
        <v>0</v>
      </c>
      <c r="Q31" s="67">
        <f>Jan!Q30+Feb!Q30+Mar!Q30</f>
        <v>0</v>
      </c>
      <c r="R31" s="67">
        <f>Jan!R30+Feb!R30+Mar!R30</f>
        <v>0</v>
      </c>
      <c r="S31" s="67">
        <f>Jan!S30+Feb!S30+Mar!S30</f>
        <v>0</v>
      </c>
      <c r="T31" s="67">
        <f>Jan!T30+Feb!T30+Mar!T30</f>
        <v>0</v>
      </c>
      <c r="U31" s="67">
        <f>Jan!U30+Feb!U30+Mar!U30</f>
        <v>0</v>
      </c>
      <c r="V31" s="67">
        <f>Jan!V30+Feb!V30+Mar!V30</f>
        <v>0</v>
      </c>
      <c r="W31" s="67">
        <f>Jan!W30+Feb!W30+Mar!W30</f>
        <v>73.145800000000008</v>
      </c>
      <c r="X31" s="67">
        <f>Jan!X30+Feb!X30+Mar!X30</f>
        <v>122.65698699999999</v>
      </c>
      <c r="Y31" s="12">
        <f t="shared" si="0"/>
        <v>49.511186999999978</v>
      </c>
      <c r="Z31" s="47"/>
    </row>
    <row r="32" spans="1:26" ht="27.6" customHeight="1">
      <c r="A32" s="44">
        <f t="shared" si="1"/>
        <v>27</v>
      </c>
      <c r="B32" s="50" t="s">
        <v>54</v>
      </c>
      <c r="C32" s="75">
        <v>840</v>
      </c>
      <c r="D32" s="76">
        <f>Jan!D31</f>
        <v>0.101916666666667</v>
      </c>
      <c r="E32" s="67">
        <f>Jan!E31+Feb!E31+Mar!E31</f>
        <v>33.32</v>
      </c>
      <c r="F32" s="67">
        <f>Jan!F31+Feb!F31+Mar!F31</f>
        <v>36.643096</v>
      </c>
      <c r="G32" s="67">
        <f>Jan!G31+Feb!G31+Mar!G31</f>
        <v>3.3230960000000032</v>
      </c>
      <c r="H32" s="67">
        <f>Jan!H31+Feb!H31+Mar!H31</f>
        <v>42.675000000000004</v>
      </c>
      <c r="I32" s="67">
        <f>Jan!I31+Feb!I31+Mar!I31</f>
        <v>104.35807600000001</v>
      </c>
      <c r="J32" s="67">
        <f>Jan!J31+Feb!J31+Mar!J31</f>
        <v>61.683076000000007</v>
      </c>
      <c r="K32" s="67">
        <f>Jan!K31+Feb!K31+Mar!K31</f>
        <v>87.964799999999997</v>
      </c>
      <c r="L32" s="67">
        <f>Jan!L31+Feb!L31+Mar!L31</f>
        <v>100.332331</v>
      </c>
      <c r="M32" s="67">
        <f>Jan!M31+Feb!M31+Mar!M31</f>
        <v>12.367530999999996</v>
      </c>
      <c r="N32" s="67">
        <f>Jan!N31+Feb!N31+Mar!N31</f>
        <v>0</v>
      </c>
      <c r="O32" s="67">
        <f>Jan!O31+Feb!O31+Mar!O31</f>
        <v>0</v>
      </c>
      <c r="P32" s="67">
        <f>Jan!P31+Feb!P31+Mar!P31</f>
        <v>0</v>
      </c>
      <c r="Q32" s="67">
        <f>Jan!Q31+Feb!Q31+Mar!Q31</f>
        <v>0</v>
      </c>
      <c r="R32" s="67">
        <f>Jan!R31+Feb!R31+Mar!R31</f>
        <v>0</v>
      </c>
      <c r="S32" s="67">
        <f>Jan!S31+Feb!S31+Mar!S31</f>
        <v>0</v>
      </c>
      <c r="T32" s="67">
        <f>Jan!T31+Feb!T31+Mar!T31</f>
        <v>0</v>
      </c>
      <c r="U32" s="67">
        <f>Jan!U31+Feb!U31+Mar!U31</f>
        <v>0</v>
      </c>
      <c r="V32" s="67">
        <f>Jan!V31+Feb!V31+Mar!V31</f>
        <v>0</v>
      </c>
      <c r="W32" s="67">
        <f>Jan!W31+Feb!W31+Mar!W31</f>
        <v>130.63980000000001</v>
      </c>
      <c r="X32" s="67">
        <f>Jan!X31+Feb!X31+Mar!X31</f>
        <v>204.69040699999999</v>
      </c>
      <c r="Y32" s="12">
        <f t="shared" si="0"/>
        <v>74.050606999999985</v>
      </c>
      <c r="Z32" s="47"/>
    </row>
    <row r="33" spans="1:26" ht="27.6" customHeight="1">
      <c r="A33" s="44">
        <f t="shared" si="1"/>
        <v>28</v>
      </c>
      <c r="B33" s="50" t="s">
        <v>55</v>
      </c>
      <c r="C33" s="75">
        <v>440</v>
      </c>
      <c r="D33" s="76">
        <f>Jan!D32</f>
        <v>4.1200000000000001E-2</v>
      </c>
      <c r="E33" s="67">
        <f>Jan!E32+Feb!E32+Mar!E32</f>
        <v>4.71</v>
      </c>
      <c r="F33" s="67">
        <f>Jan!F32+Feb!F32+Mar!F32</f>
        <v>6.1810169999999998</v>
      </c>
      <c r="G33" s="67">
        <f>Jan!G32+Feb!G32+Mar!G32</f>
        <v>1.4710170000000002</v>
      </c>
      <c r="H33" s="67">
        <f>Jan!H32+Feb!H32+Mar!H32</f>
        <v>2.65</v>
      </c>
      <c r="I33" s="67">
        <f>Jan!I32+Feb!I32+Mar!I32</f>
        <v>0</v>
      </c>
      <c r="J33" s="67">
        <f>Jan!J32+Feb!J32+Mar!J32</f>
        <v>-2.65</v>
      </c>
      <c r="K33" s="67">
        <f>Jan!K32+Feb!K32+Mar!K32</f>
        <v>12.811200000000001</v>
      </c>
      <c r="L33" s="67">
        <f>Jan!L32+Feb!L32+Mar!L32</f>
        <v>16.086707114799999</v>
      </c>
      <c r="M33" s="67">
        <f>Jan!M32+Feb!M32+Mar!M32</f>
        <v>3.275507114799999</v>
      </c>
      <c r="N33" s="67">
        <f>Jan!N32+Feb!N32+Mar!N32</f>
        <v>0</v>
      </c>
      <c r="O33" s="67">
        <f>Jan!O32+Feb!O32+Mar!O32</f>
        <v>0</v>
      </c>
      <c r="P33" s="67">
        <f>Jan!P32+Feb!P32+Mar!P32</f>
        <v>0</v>
      </c>
      <c r="Q33" s="67">
        <f>Jan!Q32+Feb!Q32+Mar!Q32</f>
        <v>0</v>
      </c>
      <c r="R33" s="67">
        <f>Jan!R32+Feb!R32+Mar!R32</f>
        <v>0</v>
      </c>
      <c r="S33" s="67">
        <f>Jan!S32+Feb!S32+Mar!S32</f>
        <v>0</v>
      </c>
      <c r="T33" s="67">
        <f>Jan!T32+Feb!T32+Mar!T32</f>
        <v>0</v>
      </c>
      <c r="U33" s="67">
        <f>Jan!U32+Feb!U32+Mar!U32</f>
        <v>0</v>
      </c>
      <c r="V33" s="67">
        <f>Jan!V32+Feb!V32+Mar!V32</f>
        <v>0</v>
      </c>
      <c r="W33" s="67">
        <f>Jan!W32+Feb!W32+Mar!W32</f>
        <v>15.4612</v>
      </c>
      <c r="X33" s="67">
        <f>Jan!X32+Feb!X32+Mar!X32</f>
        <v>16.086707114799999</v>
      </c>
      <c r="Y33" s="12">
        <f t="shared" si="0"/>
        <v>0.62550711479999954</v>
      </c>
      <c r="Z33" s="47"/>
    </row>
    <row r="34" spans="1:26" ht="42" customHeight="1">
      <c r="A34" s="44">
        <f t="shared" si="1"/>
        <v>29</v>
      </c>
      <c r="B34" s="50" t="s">
        <v>115</v>
      </c>
      <c r="C34" s="77">
        <v>880</v>
      </c>
      <c r="D34" s="76">
        <f>Jan!D33</f>
        <v>0.12966670454545454</v>
      </c>
      <c r="E34" s="67">
        <f>Jan!E33+Feb!E33+Mar!E33</f>
        <v>82.47</v>
      </c>
      <c r="F34" s="67">
        <f>Jan!F33+Feb!F33+Mar!F33</f>
        <v>92.102095999999989</v>
      </c>
      <c r="G34" s="67">
        <f>Jan!G33+Feb!G33+Mar!G33</f>
        <v>9.6320960000000007</v>
      </c>
      <c r="H34" s="67">
        <f>Jan!H33+Feb!H33+Mar!H33</f>
        <v>3.5249999999999995</v>
      </c>
      <c r="I34" s="67">
        <f>Jan!I33+Feb!I33+Mar!I33</f>
        <v>0</v>
      </c>
      <c r="J34" s="67">
        <f>Jan!J33+Feb!J33+Mar!J33</f>
        <v>-3.5249999999999995</v>
      </c>
      <c r="K34" s="67">
        <f>Jan!K33+Feb!K33+Mar!K33</f>
        <v>302.66489999999999</v>
      </c>
      <c r="L34" s="67">
        <f>Jan!L33+Feb!L33+Mar!L33</f>
        <v>322.14815099999998</v>
      </c>
      <c r="M34" s="67">
        <f>Jan!M33+Feb!M33+Mar!M33</f>
        <v>19.483251000000038</v>
      </c>
      <c r="N34" s="67">
        <f>Jan!N33+Feb!N33+Mar!N33</f>
        <v>0</v>
      </c>
      <c r="O34" s="67">
        <f>Jan!O33+Feb!O33+Mar!O33</f>
        <v>0</v>
      </c>
      <c r="P34" s="67">
        <f>Jan!P33+Feb!P33+Mar!P33</f>
        <v>0</v>
      </c>
      <c r="Q34" s="67">
        <f>Jan!Q33+Feb!Q33+Mar!Q33</f>
        <v>0</v>
      </c>
      <c r="R34" s="67">
        <f>Jan!R33+Feb!R33+Mar!R33</f>
        <v>0</v>
      </c>
      <c r="S34" s="67">
        <f>Jan!S33+Feb!S33+Mar!S33</f>
        <v>0</v>
      </c>
      <c r="T34" s="67">
        <f>Jan!T33+Feb!T33+Mar!T33</f>
        <v>0</v>
      </c>
      <c r="U34" s="67">
        <f>Jan!U33+Feb!U33+Mar!U33</f>
        <v>0</v>
      </c>
      <c r="V34" s="67">
        <f>Jan!V33+Feb!V33+Mar!V33</f>
        <v>0</v>
      </c>
      <c r="W34" s="67">
        <f>Jan!W33+Feb!W33+Mar!W33</f>
        <v>306.18989999999997</v>
      </c>
      <c r="X34" s="67">
        <f>Jan!X33+Feb!X33+Mar!X33</f>
        <v>322.14815099999998</v>
      </c>
      <c r="Y34" s="12">
        <f t="shared" si="0"/>
        <v>15.958251000000018</v>
      </c>
      <c r="Z34" s="47"/>
    </row>
    <row r="35" spans="1:26" ht="45.6" customHeight="1">
      <c r="A35" s="44">
        <f t="shared" si="1"/>
        <v>30</v>
      </c>
      <c r="B35" s="50" t="s">
        <v>58</v>
      </c>
      <c r="C35" s="75">
        <v>1000</v>
      </c>
      <c r="D35" s="76">
        <f>Jan!D35</f>
        <v>0.12130000000000001</v>
      </c>
      <c r="E35" s="67">
        <f>Jan!E35+Feb!E35+Mar!E35</f>
        <v>0</v>
      </c>
      <c r="F35" s="67">
        <f>Jan!F35+Feb!F35+Mar!F35</f>
        <v>75.015457999999995</v>
      </c>
      <c r="G35" s="67">
        <f>Jan!G35+Feb!G35+Mar!G35</f>
        <v>75.015457999999995</v>
      </c>
      <c r="H35" s="67">
        <f>Jan!H35+Feb!H35+Mar!H35</f>
        <v>0</v>
      </c>
      <c r="I35" s="67">
        <f>Jan!I35+Feb!I35+Mar!I35</f>
        <v>139.36487099999999</v>
      </c>
      <c r="J35" s="67">
        <f>Jan!J35+Feb!J35+Mar!J35</f>
        <v>139.36487099999999</v>
      </c>
      <c r="K35" s="67">
        <f>Jan!K35+Feb!K35+Mar!K35</f>
        <v>0</v>
      </c>
      <c r="L35" s="67">
        <f>Jan!L35+Feb!L35+Mar!L35</f>
        <v>301.31750999999997</v>
      </c>
      <c r="M35" s="67">
        <f>Jan!M35+Feb!M35+Mar!M35</f>
        <v>301.31750999999997</v>
      </c>
      <c r="N35" s="67">
        <f>Jan!N35+Feb!N35+Mar!N35</f>
        <v>0</v>
      </c>
      <c r="O35" s="67">
        <f>Jan!O35+Feb!O35+Mar!O35</f>
        <v>0</v>
      </c>
      <c r="P35" s="67">
        <f>Jan!P35+Feb!P35+Mar!P35</f>
        <v>0</v>
      </c>
      <c r="Q35" s="67">
        <f>Jan!Q35+Feb!Q35+Mar!Q35</f>
        <v>0</v>
      </c>
      <c r="R35" s="67">
        <f>Jan!R35+Feb!R35+Mar!R35</f>
        <v>0</v>
      </c>
      <c r="S35" s="67">
        <f>Jan!S35+Feb!S35+Mar!S35</f>
        <v>0</v>
      </c>
      <c r="T35" s="67">
        <f>Jan!T35+Feb!T35+Mar!T35</f>
        <v>0</v>
      </c>
      <c r="U35" s="67">
        <f>Jan!U35+Feb!U35+Mar!U35</f>
        <v>0</v>
      </c>
      <c r="V35" s="67">
        <f>Jan!V35+Feb!V35+Mar!V35</f>
        <v>0</v>
      </c>
      <c r="W35" s="67">
        <f>Jan!W35+Feb!W35+Mar!W35</f>
        <v>0</v>
      </c>
      <c r="X35" s="67">
        <f>Jan!X35+Feb!X35+Mar!X35</f>
        <v>440.68238099999996</v>
      </c>
      <c r="Y35" s="12">
        <f t="shared" si="0"/>
        <v>440.68238099999996</v>
      </c>
      <c r="Z35" s="47"/>
    </row>
    <row r="36" spans="1:26" ht="27.6" customHeight="1">
      <c r="A36" s="44">
        <f t="shared" si="1"/>
        <v>31</v>
      </c>
      <c r="B36" s="50" t="s">
        <v>59</v>
      </c>
      <c r="C36" s="75">
        <v>1000</v>
      </c>
      <c r="D36" s="76">
        <f>Jan!D36</f>
        <v>5.2700000000000004E-2</v>
      </c>
      <c r="E36" s="67">
        <f>Jan!E36+Feb!E36+Mar!E36</f>
        <v>0</v>
      </c>
      <c r="F36" s="67">
        <f>Jan!F36+Feb!F36+Mar!F36</f>
        <v>39.528117999999999</v>
      </c>
      <c r="G36" s="67">
        <f>Jan!G36+Feb!G36+Mar!G36</f>
        <v>39.528117999999999</v>
      </c>
      <c r="H36" s="67">
        <f>Jan!H36+Feb!H36+Mar!H36</f>
        <v>0</v>
      </c>
      <c r="I36" s="67">
        <f>Jan!I36+Feb!I36+Mar!I36</f>
        <v>68.941813999999994</v>
      </c>
      <c r="J36" s="67">
        <f>Jan!J36+Feb!J36+Mar!J36</f>
        <v>68.941813999999994</v>
      </c>
      <c r="K36" s="67">
        <f>Jan!K36+Feb!K36+Mar!K36</f>
        <v>0</v>
      </c>
      <c r="L36" s="67">
        <f>Jan!L36+Feb!L36+Mar!L36</f>
        <v>86.479351000000008</v>
      </c>
      <c r="M36" s="67">
        <f>Jan!M36+Feb!M36+Mar!M36</f>
        <v>86.479351000000008</v>
      </c>
      <c r="N36" s="67">
        <f>Jan!N36+Feb!N36+Mar!N36</f>
        <v>0</v>
      </c>
      <c r="O36" s="67">
        <f>Jan!O36+Feb!O36+Mar!O36</f>
        <v>0</v>
      </c>
      <c r="P36" s="67">
        <f>Jan!P36+Feb!P36+Mar!P36</f>
        <v>0</v>
      </c>
      <c r="Q36" s="67">
        <f>Jan!Q36+Feb!Q36+Mar!Q36</f>
        <v>0</v>
      </c>
      <c r="R36" s="67">
        <f>Jan!R36+Feb!R36+Mar!R36</f>
        <v>0</v>
      </c>
      <c r="S36" s="67">
        <f>Jan!S36+Feb!S36+Mar!S36</f>
        <v>0</v>
      </c>
      <c r="T36" s="67">
        <f>Jan!T36+Feb!T36+Mar!T36</f>
        <v>0</v>
      </c>
      <c r="U36" s="67">
        <f>Jan!U36+Feb!U36+Mar!U36</f>
        <v>0</v>
      </c>
      <c r="V36" s="67">
        <f>Jan!V36+Feb!V36+Mar!V36</f>
        <v>0</v>
      </c>
      <c r="W36" s="67">
        <f>Jan!W36+Feb!W36+Mar!W36</f>
        <v>0</v>
      </c>
      <c r="X36" s="67">
        <f>Jan!X36+Feb!X36+Mar!X36</f>
        <v>155.421165</v>
      </c>
      <c r="Y36" s="12">
        <f t="shared" si="0"/>
        <v>155.421165</v>
      </c>
      <c r="Z36" s="47"/>
    </row>
    <row r="37" spans="1:26" ht="27.6" customHeight="1">
      <c r="A37" s="44">
        <f t="shared" si="1"/>
        <v>32</v>
      </c>
      <c r="B37" s="50" t="s">
        <v>60</v>
      </c>
      <c r="C37" s="75">
        <v>100</v>
      </c>
      <c r="D37" s="76"/>
      <c r="E37" s="67">
        <f>Jan!E37+Feb!E37+Mar!E37</f>
        <v>0</v>
      </c>
      <c r="F37" s="67">
        <f>Jan!F37+Feb!F37+Mar!F37</f>
        <v>1.4365019999999999</v>
      </c>
      <c r="G37" s="67">
        <f>Jan!G37+Feb!G37+Mar!G37</f>
        <v>1.4365019999999999</v>
      </c>
      <c r="H37" s="67">
        <f>Jan!H37+Feb!H37+Mar!H37</f>
        <v>0</v>
      </c>
      <c r="I37" s="67">
        <f>Jan!I37+Feb!I37+Mar!I37</f>
        <v>1.457411</v>
      </c>
      <c r="J37" s="67">
        <f>Jan!J37+Feb!J37+Mar!J37</f>
        <v>1.457411</v>
      </c>
      <c r="K37" s="67">
        <f>Jan!K37+Feb!K37+Mar!K37</f>
        <v>0</v>
      </c>
      <c r="L37" s="67">
        <f>Jan!L37+Feb!L37+Mar!L37</f>
        <v>3.5743580000000001</v>
      </c>
      <c r="M37" s="67">
        <f>Jan!M37+Feb!M37+Mar!M37</f>
        <v>3.5743580000000001</v>
      </c>
      <c r="N37" s="67">
        <f>Jan!N37+Feb!N37+Mar!N37</f>
        <v>0</v>
      </c>
      <c r="O37" s="67">
        <f>Jan!O37+Feb!O37+Mar!O37</f>
        <v>0</v>
      </c>
      <c r="P37" s="67">
        <f>Jan!P37+Feb!P37+Mar!P37</f>
        <v>0</v>
      </c>
      <c r="Q37" s="67">
        <f>Jan!Q37+Feb!Q37+Mar!Q37</f>
        <v>0</v>
      </c>
      <c r="R37" s="67">
        <f>Jan!R37+Feb!R37+Mar!R37</f>
        <v>0</v>
      </c>
      <c r="S37" s="67">
        <f>Jan!S37+Feb!S37+Mar!S37</f>
        <v>0</v>
      </c>
      <c r="T37" s="67">
        <f>Jan!T37+Feb!T37+Mar!T37</f>
        <v>0</v>
      </c>
      <c r="U37" s="67">
        <f>Jan!U37+Feb!U37+Mar!U37</f>
        <v>0</v>
      </c>
      <c r="V37" s="67">
        <f>Jan!V37+Feb!V37+Mar!V37</f>
        <v>0</v>
      </c>
      <c r="W37" s="67">
        <f>Jan!W37+Feb!W37+Mar!W37</f>
        <v>0</v>
      </c>
      <c r="X37" s="67">
        <f>Jan!X37+Feb!X37+Mar!X37</f>
        <v>5.0317690000000006</v>
      </c>
      <c r="Y37" s="12">
        <f t="shared" si="0"/>
        <v>5.0317690000000006</v>
      </c>
      <c r="Z37" s="47"/>
    </row>
    <row r="38" spans="1:26" ht="27.6" customHeight="1">
      <c r="A38" s="44">
        <f t="shared" si="1"/>
        <v>33</v>
      </c>
      <c r="B38" s="50" t="s">
        <v>61</v>
      </c>
      <c r="C38" s="75"/>
      <c r="D38" s="76"/>
      <c r="E38" s="67">
        <f>Jan!E38+Feb!E38+Mar!E38</f>
        <v>0</v>
      </c>
      <c r="F38" s="67">
        <f>Jan!F38+Feb!F38+Mar!F38</f>
        <v>0.67620199999999997</v>
      </c>
      <c r="G38" s="67">
        <f>Jan!G38+Feb!G38+Mar!G38</f>
        <v>0.67620199999999997</v>
      </c>
      <c r="H38" s="67">
        <f>Jan!H38+Feb!H38+Mar!H38</f>
        <v>0</v>
      </c>
      <c r="I38" s="67">
        <f>Jan!I38+Feb!I38+Mar!I38</f>
        <v>1.4169259999999999</v>
      </c>
      <c r="J38" s="67">
        <f>Jan!J38+Feb!J38+Mar!J38</f>
        <v>1.4169259999999999</v>
      </c>
      <c r="K38" s="67">
        <f>Jan!K38+Feb!K38+Mar!K38</f>
        <v>0</v>
      </c>
      <c r="L38" s="67">
        <f>Jan!L38+Feb!L38+Mar!L38</f>
        <v>1.772764</v>
      </c>
      <c r="M38" s="67">
        <f>Jan!M38+Feb!M38+Mar!M38</f>
        <v>1.772764</v>
      </c>
      <c r="N38" s="67">
        <f>Jan!N38+Feb!N38+Mar!N38</f>
        <v>0</v>
      </c>
      <c r="O38" s="67">
        <f>Jan!O38+Feb!O38+Mar!O38</f>
        <v>0</v>
      </c>
      <c r="P38" s="67">
        <f>Jan!P38+Feb!P38+Mar!P38</f>
        <v>0</v>
      </c>
      <c r="Q38" s="67">
        <f>Jan!Q38+Feb!Q38+Mar!Q38</f>
        <v>0</v>
      </c>
      <c r="R38" s="67">
        <f>Jan!R38+Feb!R38+Mar!R38</f>
        <v>0</v>
      </c>
      <c r="S38" s="67">
        <f>Jan!S38+Feb!S38+Mar!S38</f>
        <v>0</v>
      </c>
      <c r="T38" s="67">
        <f>Jan!T38+Feb!T38+Mar!T38</f>
        <v>0</v>
      </c>
      <c r="U38" s="67">
        <f>Jan!U38+Feb!U38+Mar!U38</f>
        <v>0</v>
      </c>
      <c r="V38" s="67">
        <f>Jan!V38+Feb!V38+Mar!V38</f>
        <v>0</v>
      </c>
      <c r="W38" s="67">
        <f>Jan!W38+Feb!W38+Mar!W38</f>
        <v>0</v>
      </c>
      <c r="X38" s="67">
        <f>Jan!X38+Feb!X38+Mar!X38</f>
        <v>3.1896900000000006</v>
      </c>
      <c r="Y38" s="12">
        <f t="shared" si="0"/>
        <v>3.1896900000000006</v>
      </c>
      <c r="Z38" s="47"/>
    </row>
    <row r="39" spans="1:26" ht="27.6" customHeight="1">
      <c r="A39" s="44">
        <f t="shared" si="1"/>
        <v>34</v>
      </c>
      <c r="B39" s="50" t="s">
        <v>62</v>
      </c>
      <c r="C39" s="75"/>
      <c r="D39" s="76"/>
      <c r="E39" s="67">
        <f>Jan!E39+Feb!E39+Mar!E39</f>
        <v>0</v>
      </c>
      <c r="F39" s="67">
        <f>Jan!F39+Feb!F39+Mar!F39</f>
        <v>1.393605</v>
      </c>
      <c r="G39" s="67">
        <f>Jan!G39+Feb!G39+Mar!G39</f>
        <v>1.393605</v>
      </c>
      <c r="H39" s="67">
        <f>Jan!H39+Feb!H39+Mar!H39</f>
        <v>0</v>
      </c>
      <c r="I39" s="67">
        <f>Jan!I39+Feb!I39+Mar!I39</f>
        <v>0</v>
      </c>
      <c r="J39" s="67">
        <f>Jan!J39+Feb!J39+Mar!J39</f>
        <v>0</v>
      </c>
      <c r="K39" s="67">
        <f>Jan!K39+Feb!K39+Mar!K39</f>
        <v>0</v>
      </c>
      <c r="L39" s="67">
        <f>Jan!L39+Feb!L39+Mar!L39</f>
        <v>6.1236848035999998</v>
      </c>
      <c r="M39" s="67">
        <f>Jan!M39+Feb!M39+Mar!M39</f>
        <v>6.1236848035999998</v>
      </c>
      <c r="N39" s="67">
        <f>Jan!N39+Feb!N39+Mar!N39</f>
        <v>0</v>
      </c>
      <c r="O39" s="67">
        <f>Jan!O39+Feb!O39+Mar!O39</f>
        <v>0</v>
      </c>
      <c r="P39" s="67">
        <f>Jan!P39+Feb!P39+Mar!P39</f>
        <v>0</v>
      </c>
      <c r="Q39" s="67">
        <f>Jan!Q39+Feb!Q39+Mar!Q39</f>
        <v>0</v>
      </c>
      <c r="R39" s="67">
        <f>Jan!R39+Feb!R39+Mar!R39</f>
        <v>0</v>
      </c>
      <c r="S39" s="67">
        <f>Jan!S39+Feb!S39+Mar!S39</f>
        <v>0</v>
      </c>
      <c r="T39" s="67">
        <f>Jan!T39+Feb!T39+Mar!T39</f>
        <v>0</v>
      </c>
      <c r="U39" s="67">
        <f>Jan!U39+Feb!U39+Mar!U39</f>
        <v>0</v>
      </c>
      <c r="V39" s="67">
        <f>Jan!V39+Feb!V39+Mar!V39</f>
        <v>0</v>
      </c>
      <c r="W39" s="67">
        <f>Jan!W39+Feb!W39+Mar!W39</f>
        <v>0</v>
      </c>
      <c r="X39" s="67">
        <f>Jan!X39+Feb!X39+Mar!X39</f>
        <v>6.1236848035999998</v>
      </c>
      <c r="Y39" s="12">
        <f t="shared" si="0"/>
        <v>6.1236848035999998</v>
      </c>
      <c r="Z39" s="47"/>
    </row>
    <row r="40" spans="1:26" ht="15.75">
      <c r="A40" s="44">
        <f t="shared" si="1"/>
        <v>35</v>
      </c>
      <c r="B40" s="48" t="s">
        <v>63</v>
      </c>
      <c r="C40" s="48">
        <f>SUM(C24:C36)</f>
        <v>15290</v>
      </c>
      <c r="D40" s="51"/>
      <c r="E40" s="12">
        <f t="shared" ref="E40:X40" si="5">SUM(E24:E39)</f>
        <v>1002.46</v>
      </c>
      <c r="F40" s="12">
        <f t="shared" si="5"/>
        <v>1209.952354</v>
      </c>
      <c r="G40" s="12">
        <f t="shared" si="5"/>
        <v>207.49235399999998</v>
      </c>
      <c r="H40" s="12">
        <f t="shared" si="5"/>
        <v>869.42499999999995</v>
      </c>
      <c r="I40" s="12">
        <f t="shared" si="5"/>
        <v>1938.2314180000001</v>
      </c>
      <c r="J40" s="12">
        <f t="shared" si="5"/>
        <v>1068.8064180000003</v>
      </c>
      <c r="K40" s="12">
        <f t="shared" si="5"/>
        <v>2782.0652</v>
      </c>
      <c r="L40" s="12">
        <f t="shared" si="5"/>
        <v>4832.1487689183996</v>
      </c>
      <c r="M40" s="12">
        <f t="shared" si="5"/>
        <v>2050.0835689184</v>
      </c>
      <c r="N40" s="12">
        <f t="shared" si="5"/>
        <v>0</v>
      </c>
      <c r="O40" s="12">
        <f t="shared" si="5"/>
        <v>0</v>
      </c>
      <c r="P40" s="12">
        <f t="shared" si="5"/>
        <v>0</v>
      </c>
      <c r="Q40" s="12">
        <f t="shared" si="5"/>
        <v>0</v>
      </c>
      <c r="R40" s="12">
        <f t="shared" si="5"/>
        <v>0</v>
      </c>
      <c r="S40" s="12">
        <f t="shared" si="5"/>
        <v>0</v>
      </c>
      <c r="T40" s="12">
        <f t="shared" si="5"/>
        <v>0</v>
      </c>
      <c r="U40" s="12">
        <f t="shared" si="5"/>
        <v>0</v>
      </c>
      <c r="V40" s="12">
        <f t="shared" si="5"/>
        <v>0</v>
      </c>
      <c r="W40" s="12">
        <f t="shared" si="5"/>
        <v>3651.4902000000002</v>
      </c>
      <c r="X40" s="12">
        <f t="shared" si="5"/>
        <v>6770.3801869184008</v>
      </c>
      <c r="Y40" s="12">
        <f t="shared" si="0"/>
        <v>3118.8899869184006</v>
      </c>
      <c r="Z40" s="47"/>
    </row>
    <row r="41" spans="1:26" ht="28.9" customHeight="1">
      <c r="A41" s="44">
        <f t="shared" si="1"/>
        <v>36</v>
      </c>
      <c r="B41" s="50" t="s">
        <v>64</v>
      </c>
      <c r="C41" s="75" t="s">
        <v>65</v>
      </c>
      <c r="D41" s="78"/>
      <c r="E41" s="67">
        <f>Jan!E41+Feb!E41+Mar!E41</f>
        <v>32.160000000000004</v>
      </c>
      <c r="F41" s="67">
        <f>Jan!F41+Feb!F41+Mar!F41</f>
        <v>27.255071000000001</v>
      </c>
      <c r="G41" s="67">
        <f>Jan!G41+Feb!G41+Mar!G41</f>
        <v>-4.904929000000001</v>
      </c>
      <c r="H41" s="67">
        <f>Jan!H41+Feb!H41+Mar!H41</f>
        <v>51.8</v>
      </c>
      <c r="I41" s="67">
        <f>Jan!I41+Feb!I41+Mar!I41</f>
        <v>35.477988000000003</v>
      </c>
      <c r="J41" s="67">
        <f>Jan!J41+Feb!J41+Mar!J41</f>
        <v>-16.322011999999997</v>
      </c>
      <c r="K41" s="67">
        <f>Jan!K41+Feb!K41+Mar!K41</f>
        <v>92.620800000000003</v>
      </c>
      <c r="L41" s="67">
        <f>Jan!L41+Feb!L41+Mar!L41</f>
        <v>108.02749800000001</v>
      </c>
      <c r="M41" s="67">
        <f>Jan!M41+Feb!M41+Mar!M41</f>
        <v>15.406698000000002</v>
      </c>
      <c r="N41" s="67">
        <f>Jan!N41+Feb!N41+Mar!N41</f>
        <v>0</v>
      </c>
      <c r="O41" s="67">
        <f>Jan!O41+Feb!O41+Mar!O41</f>
        <v>0</v>
      </c>
      <c r="P41" s="67">
        <f>Jan!P41+Feb!P41+Mar!P41</f>
        <v>0</v>
      </c>
      <c r="Q41" s="67">
        <f>Jan!Q41+Feb!Q41+Mar!Q41</f>
        <v>0</v>
      </c>
      <c r="R41" s="67">
        <f>Jan!R41+Feb!R41+Mar!R41</f>
        <v>0</v>
      </c>
      <c r="S41" s="67">
        <f>Jan!S41+Feb!S41+Mar!S41</f>
        <v>0</v>
      </c>
      <c r="T41" s="67">
        <f>Jan!T41+Feb!T41+Mar!T41</f>
        <v>0</v>
      </c>
      <c r="U41" s="67">
        <f>Jan!U41+Feb!U41+Mar!U41</f>
        <v>0</v>
      </c>
      <c r="V41" s="67">
        <f>Jan!V41+Feb!V41+Mar!V41</f>
        <v>0</v>
      </c>
      <c r="W41" s="67">
        <f>Jan!W41+Feb!W41+Mar!W41</f>
        <v>144.42079999999999</v>
      </c>
      <c r="X41" s="67">
        <f>Jan!X41+Feb!X41+Mar!X41</f>
        <v>143.50548600000002</v>
      </c>
      <c r="Y41" s="12">
        <f t="shared" si="0"/>
        <v>-0.91531399999996665</v>
      </c>
      <c r="Z41" s="47"/>
    </row>
    <row r="42" spans="1:26" ht="24" customHeight="1">
      <c r="A42" s="44">
        <f t="shared" si="1"/>
        <v>37</v>
      </c>
      <c r="B42" s="50" t="s">
        <v>66</v>
      </c>
      <c r="C42" s="75">
        <v>3766.6</v>
      </c>
      <c r="D42" s="76">
        <f>Jan!D42</f>
        <v>0.36220000000000002</v>
      </c>
      <c r="E42" s="67">
        <f>Jan!E42+Feb!E42+Mar!E42</f>
        <v>1086.5</v>
      </c>
      <c r="F42" s="67">
        <f>Jan!F42+Feb!F42+Mar!F42</f>
        <v>355.24549124455865</v>
      </c>
      <c r="G42" s="67">
        <f>Jan!G42+Feb!G42+Mar!G42</f>
        <v>-731.25450875544129</v>
      </c>
      <c r="H42" s="67">
        <f>Jan!H42+Feb!H42+Mar!H42</f>
        <v>0</v>
      </c>
      <c r="I42" s="67">
        <f>Jan!I42+Feb!I42+Mar!I42</f>
        <v>0</v>
      </c>
      <c r="J42" s="67">
        <f>Jan!J42+Feb!J42+Mar!J42</f>
        <v>0</v>
      </c>
      <c r="K42" s="67">
        <f>Jan!K42+Feb!K42+Mar!K42</f>
        <v>5106.55</v>
      </c>
      <c r="L42" s="67">
        <f>Jan!L42+Feb!L42+Mar!L42</f>
        <v>1651.0975418156067</v>
      </c>
      <c r="M42" s="67">
        <f>Jan!M42+Feb!M42+Mar!M42</f>
        <v>-3455.4524581843934</v>
      </c>
      <c r="N42" s="67">
        <f>Jan!N42+Feb!N42+Mar!N42</f>
        <v>0</v>
      </c>
      <c r="O42" s="67">
        <f>Jan!O42+Feb!O42+Mar!O42</f>
        <v>0</v>
      </c>
      <c r="P42" s="67">
        <f>Jan!P42+Feb!P42+Mar!P42</f>
        <v>0</v>
      </c>
      <c r="Q42" s="67">
        <f>Jan!Q42+Feb!Q42+Mar!Q42</f>
        <v>0</v>
      </c>
      <c r="R42" s="67">
        <f>Jan!R42+Feb!R42+Mar!R42</f>
        <v>0</v>
      </c>
      <c r="S42" s="67">
        <f>Jan!S42+Feb!S42+Mar!S42</f>
        <v>0</v>
      </c>
      <c r="T42" s="67">
        <f>Jan!T42+Feb!T42+Mar!T42</f>
        <v>0</v>
      </c>
      <c r="U42" s="67">
        <f>Jan!U42+Feb!U42+Mar!U42</f>
        <v>0</v>
      </c>
      <c r="V42" s="67">
        <f>Jan!V42+Feb!V42+Mar!V42</f>
        <v>0</v>
      </c>
      <c r="W42" s="67">
        <f>Jan!W42+Feb!W42+Mar!W42</f>
        <v>5106.55</v>
      </c>
      <c r="X42" s="67">
        <f>Jan!X42+Feb!X42+Mar!X42</f>
        <v>1651.0975418156067</v>
      </c>
      <c r="Y42" s="12">
        <f t="shared" si="0"/>
        <v>-3455.4524581843934</v>
      </c>
      <c r="Z42" s="47"/>
    </row>
    <row r="43" spans="1:26">
      <c r="A43" s="44">
        <f t="shared" si="1"/>
        <v>38</v>
      </c>
      <c r="B43" s="50" t="s">
        <v>67</v>
      </c>
      <c r="C43" s="75">
        <v>309.66000000000003</v>
      </c>
      <c r="D43" s="76">
        <f>Jan!D43</f>
        <v>0.36220000000000002</v>
      </c>
      <c r="E43" s="67">
        <f>Jan!E43+Feb!E43+Mar!E43</f>
        <v>47.09</v>
      </c>
      <c r="F43" s="67">
        <f>Jan!F43+Feb!F43+Mar!F43</f>
        <v>30.247304322495992</v>
      </c>
      <c r="G43" s="67">
        <f>Jan!G43+Feb!G43+Mar!G43</f>
        <v>-16.842695677504004</v>
      </c>
      <c r="H43" s="67">
        <f>Jan!H43+Feb!H43+Mar!H43</f>
        <v>0</v>
      </c>
      <c r="I43" s="67">
        <f>Jan!I43+Feb!I43+Mar!I43</f>
        <v>5.4988849256999996</v>
      </c>
      <c r="J43" s="67">
        <f>Jan!J43+Feb!J43+Mar!J43</f>
        <v>5.4988849256999996</v>
      </c>
      <c r="K43" s="67">
        <f>Jan!K43+Feb!K43+Mar!K43</f>
        <v>266.05849999999998</v>
      </c>
      <c r="L43" s="67">
        <f>Jan!L43+Feb!L43+Mar!L43</f>
        <v>164.61867473626401</v>
      </c>
      <c r="M43" s="67">
        <f>Jan!M43+Feb!M43+Mar!M43</f>
        <v>-101.43982526373603</v>
      </c>
      <c r="N43" s="67">
        <f>Jan!N43+Feb!N43+Mar!N43</f>
        <v>0</v>
      </c>
      <c r="O43" s="67">
        <f>Jan!O43+Feb!O43+Mar!O43</f>
        <v>0</v>
      </c>
      <c r="P43" s="67">
        <f>Jan!P43+Feb!P43+Mar!P43</f>
        <v>0</v>
      </c>
      <c r="Q43" s="67">
        <f>Jan!Q43+Feb!Q43+Mar!Q43</f>
        <v>0</v>
      </c>
      <c r="R43" s="67">
        <f>Jan!R43+Feb!R43+Mar!R43</f>
        <v>0</v>
      </c>
      <c r="S43" s="67">
        <f>Jan!S43+Feb!S43+Mar!S43</f>
        <v>0</v>
      </c>
      <c r="T43" s="67">
        <f>Jan!T43+Feb!T43+Mar!T43</f>
        <v>0</v>
      </c>
      <c r="U43" s="67">
        <f>Jan!U43+Feb!U43+Mar!U43</f>
        <v>0</v>
      </c>
      <c r="V43" s="67">
        <f>Jan!V43+Feb!V43+Mar!V43</f>
        <v>0</v>
      </c>
      <c r="W43" s="67">
        <f>Jan!W43+Feb!W43+Mar!W43</f>
        <v>266.05849999999998</v>
      </c>
      <c r="X43" s="67">
        <f>Jan!X43+Feb!X43+Mar!X43</f>
        <v>170.11755966196398</v>
      </c>
      <c r="Y43" s="12">
        <f t="shared" si="0"/>
        <v>-95.940940338036</v>
      </c>
      <c r="Z43" s="47"/>
    </row>
    <row r="44" spans="1:26">
      <c r="A44" s="44">
        <f t="shared" si="1"/>
        <v>39</v>
      </c>
      <c r="B44" s="50" t="s">
        <v>68</v>
      </c>
      <c r="C44" s="75">
        <v>2466.4299999999998</v>
      </c>
      <c r="D44" s="76">
        <f>Jan!D44</f>
        <v>0.36220000000000002</v>
      </c>
      <c r="E44" s="67">
        <f>Jan!E44+Feb!E44+Mar!E44</f>
        <v>1188.5900000000001</v>
      </c>
      <c r="F44" s="67">
        <f>Jan!F44+Feb!F44+Mar!F44</f>
        <v>534.24369449400001</v>
      </c>
      <c r="G44" s="67">
        <f>Jan!G44+Feb!G44+Mar!G44</f>
        <v>-654.34630550600002</v>
      </c>
      <c r="H44" s="67">
        <f>Jan!H44+Feb!H44+Mar!H44</f>
        <v>0</v>
      </c>
      <c r="I44" s="67">
        <f>Jan!I44+Feb!I44+Mar!I44</f>
        <v>4.6379287200000001E-2</v>
      </c>
      <c r="J44" s="67">
        <f>Jan!J44+Feb!J44+Mar!J44</f>
        <v>4.6379287200000001E-2</v>
      </c>
      <c r="K44" s="67">
        <f>Jan!K44+Feb!K44+Mar!K44</f>
        <v>5348.6549999999997</v>
      </c>
      <c r="L44" s="67">
        <f>Jan!L44+Feb!L44+Mar!L44</f>
        <v>2196.117984785411</v>
      </c>
      <c r="M44" s="67">
        <f>Jan!M44+Feb!M44+Mar!M44</f>
        <v>-3152.5370152145888</v>
      </c>
      <c r="N44" s="67">
        <f>Jan!N44+Feb!N44+Mar!N44</f>
        <v>0</v>
      </c>
      <c r="O44" s="67">
        <f>Jan!O44+Feb!O44+Mar!O44</f>
        <v>0</v>
      </c>
      <c r="P44" s="67">
        <f>Jan!P44+Feb!P44+Mar!P44</f>
        <v>0</v>
      </c>
      <c r="Q44" s="67">
        <f>Jan!Q44+Feb!Q44+Mar!Q44</f>
        <v>0</v>
      </c>
      <c r="R44" s="67">
        <f>Jan!R44+Feb!R44+Mar!R44</f>
        <v>0</v>
      </c>
      <c r="S44" s="67">
        <f>Jan!S44+Feb!S44+Mar!S44</f>
        <v>0</v>
      </c>
      <c r="T44" s="67">
        <f>Jan!T44+Feb!T44+Mar!T44</f>
        <v>0</v>
      </c>
      <c r="U44" s="67">
        <f>Jan!U44+Feb!U44+Mar!U44</f>
        <v>0</v>
      </c>
      <c r="V44" s="67">
        <f>Jan!V44+Feb!V44+Mar!V44</f>
        <v>0</v>
      </c>
      <c r="W44" s="67">
        <f>Jan!W44+Feb!W44+Mar!W44</f>
        <v>5348.6549999999997</v>
      </c>
      <c r="X44" s="67">
        <f>Jan!X44+Feb!X44+Mar!X44</f>
        <v>2196.1643640726111</v>
      </c>
      <c r="Y44" s="12">
        <f t="shared" si="0"/>
        <v>-3152.4906359273887</v>
      </c>
      <c r="Z44" s="47"/>
    </row>
    <row r="45" spans="1:26" ht="26.45" customHeight="1">
      <c r="A45" s="44">
        <f t="shared" si="1"/>
        <v>40</v>
      </c>
      <c r="B45" s="50" t="s">
        <v>69</v>
      </c>
      <c r="C45" s="75">
        <v>39</v>
      </c>
      <c r="D45" s="76">
        <f>Jan!D45</f>
        <v>0.36220000000000002</v>
      </c>
      <c r="E45" s="67">
        <f>Jan!E45+Feb!E45+Mar!E45</f>
        <v>17.009999999999998</v>
      </c>
      <c r="F45" s="67">
        <f>Jan!F45+Feb!F45+Mar!F45</f>
        <v>6.0439525163999992</v>
      </c>
      <c r="G45" s="67">
        <f>Jan!G45+Feb!G45+Mar!G45</f>
        <v>-10.966047483599999</v>
      </c>
      <c r="H45" s="67">
        <f>Jan!H45+Feb!H45+Mar!H45</f>
        <v>0</v>
      </c>
      <c r="I45" s="67">
        <f>Jan!I45+Feb!I45+Mar!I45</f>
        <v>0</v>
      </c>
      <c r="J45" s="67">
        <f>Jan!J45+Feb!J45+Mar!J45</f>
        <v>0</v>
      </c>
      <c r="K45" s="67">
        <f>Jan!K45+Feb!K45+Mar!K45</f>
        <v>182.00700000000001</v>
      </c>
      <c r="L45" s="67">
        <f>Jan!L45+Feb!L45+Mar!L45</f>
        <v>64.781138491199997</v>
      </c>
      <c r="M45" s="67">
        <f>Jan!M45+Feb!M45+Mar!M45</f>
        <v>-117.22586150879999</v>
      </c>
      <c r="N45" s="67">
        <f>Jan!N45+Feb!N45+Mar!N45</f>
        <v>0</v>
      </c>
      <c r="O45" s="67">
        <f>Jan!O45+Feb!O45+Mar!O45</f>
        <v>0</v>
      </c>
      <c r="P45" s="67">
        <f>Jan!P45+Feb!P45+Mar!P45</f>
        <v>0</v>
      </c>
      <c r="Q45" s="67">
        <f>Jan!Q45+Feb!Q45+Mar!Q45</f>
        <v>0</v>
      </c>
      <c r="R45" s="67">
        <f>Jan!R45+Feb!R45+Mar!R45</f>
        <v>0</v>
      </c>
      <c r="S45" s="67">
        <f>Jan!S45+Feb!S45+Mar!S45</f>
        <v>0</v>
      </c>
      <c r="T45" s="67">
        <f>Jan!T45+Feb!T45+Mar!T45</f>
        <v>0</v>
      </c>
      <c r="U45" s="67">
        <f>Jan!U45+Feb!U45+Mar!U45</f>
        <v>0</v>
      </c>
      <c r="V45" s="67">
        <f>Jan!V45+Feb!V45+Mar!V45</f>
        <v>0</v>
      </c>
      <c r="W45" s="67">
        <f>Jan!W45+Feb!W45+Mar!W45</f>
        <v>182.00700000000001</v>
      </c>
      <c r="X45" s="67">
        <f>Jan!X45+Feb!X45+Mar!X45</f>
        <v>64.781138491199997</v>
      </c>
      <c r="Y45" s="12">
        <f t="shared" si="0"/>
        <v>-117.22586150880001</v>
      </c>
      <c r="Z45" s="47"/>
    </row>
    <row r="46" spans="1:26" ht="23.45" customHeight="1">
      <c r="A46" s="44">
        <f t="shared" si="1"/>
        <v>41</v>
      </c>
      <c r="B46" s="50" t="s">
        <v>70</v>
      </c>
      <c r="C46" s="75">
        <v>1250</v>
      </c>
      <c r="D46" s="76">
        <f>Jan!D46</f>
        <v>0.36220000000000002</v>
      </c>
      <c r="E46" s="67">
        <f>Jan!E46+Feb!E46+Mar!E46</f>
        <v>707.55</v>
      </c>
      <c r="F46" s="67">
        <f>Jan!F46+Feb!F46+Mar!F46</f>
        <v>318.35338519559997</v>
      </c>
      <c r="G46" s="67">
        <f>Jan!G46+Feb!G46+Mar!G46</f>
        <v>-389.19661480440004</v>
      </c>
      <c r="H46" s="67">
        <f>Jan!H46+Feb!H46+Mar!H46</f>
        <v>0</v>
      </c>
      <c r="I46" s="67">
        <f>Jan!I46+Feb!I46+Mar!I46</f>
        <v>0</v>
      </c>
      <c r="J46" s="67">
        <f>Jan!J46+Feb!J46+Mar!J46</f>
        <v>0</v>
      </c>
      <c r="K46" s="67">
        <f>Jan!K46+Feb!K46+Mar!K46</f>
        <v>3183.9750000000004</v>
      </c>
      <c r="L46" s="67">
        <f>Jan!L46+Feb!L46+Mar!L46</f>
        <v>1421.9197845192</v>
      </c>
      <c r="M46" s="67">
        <f>Jan!M46+Feb!M46+Mar!M46</f>
        <v>-1762.0552154808001</v>
      </c>
      <c r="N46" s="67">
        <f>Jan!N46+Feb!N46+Mar!N46</f>
        <v>0</v>
      </c>
      <c r="O46" s="67">
        <f>Jan!O46+Feb!O46+Mar!O46</f>
        <v>0</v>
      </c>
      <c r="P46" s="67">
        <f>Jan!P46+Feb!P46+Mar!P46</f>
        <v>0</v>
      </c>
      <c r="Q46" s="67">
        <f>Jan!Q46+Feb!Q46+Mar!Q46</f>
        <v>0</v>
      </c>
      <c r="R46" s="67">
        <f>Jan!R46+Feb!R46+Mar!R46</f>
        <v>0</v>
      </c>
      <c r="S46" s="67">
        <f>Jan!S46+Feb!S46+Mar!S46</f>
        <v>0</v>
      </c>
      <c r="T46" s="67">
        <f>Jan!T46+Feb!T46+Mar!T46</f>
        <v>0</v>
      </c>
      <c r="U46" s="67">
        <f>Jan!U46+Feb!U46+Mar!U46</f>
        <v>0</v>
      </c>
      <c r="V46" s="67">
        <f>Jan!V46+Feb!V46+Mar!V46</f>
        <v>0</v>
      </c>
      <c r="W46" s="67">
        <f>Jan!W46+Feb!W46+Mar!W46</f>
        <v>3183.9750000000004</v>
      </c>
      <c r="X46" s="67">
        <f>Jan!X46+Feb!X46+Mar!X46</f>
        <v>1421.9197845192</v>
      </c>
      <c r="Y46" s="12">
        <f t="shared" si="0"/>
        <v>-1762.0552154808004</v>
      </c>
      <c r="Z46" s="47"/>
    </row>
    <row r="47" spans="1:26" ht="15.75">
      <c r="A47" s="44">
        <f t="shared" si="1"/>
        <v>42</v>
      </c>
      <c r="B47" s="52" t="s">
        <v>71</v>
      </c>
      <c r="C47" s="48">
        <f>SUM(C42:C46)</f>
        <v>7831.69</v>
      </c>
      <c r="D47" s="51"/>
      <c r="E47" s="48">
        <f>SUM(E42:E46)</f>
        <v>3046.7400000000007</v>
      </c>
      <c r="F47" s="48">
        <f>SUM(F42:F46)</f>
        <v>1244.1338277730547</v>
      </c>
      <c r="G47" s="48">
        <f t="shared" ref="G47:X47" si="6">SUM(G42:G46)</f>
        <v>-1802.6061722269453</v>
      </c>
      <c r="H47" s="12">
        <f t="shared" si="6"/>
        <v>0</v>
      </c>
      <c r="I47" s="12">
        <f t="shared" si="6"/>
        <v>5.5452642128999994</v>
      </c>
      <c r="J47" s="12">
        <f t="shared" si="6"/>
        <v>5.5452642128999994</v>
      </c>
      <c r="K47" s="12">
        <f t="shared" si="6"/>
        <v>14087.245500000001</v>
      </c>
      <c r="L47" s="12">
        <f t="shared" si="6"/>
        <v>5498.5351243476816</v>
      </c>
      <c r="M47" s="12">
        <f t="shared" si="6"/>
        <v>-8588.7103756523193</v>
      </c>
      <c r="N47" s="12">
        <f t="shared" si="6"/>
        <v>0</v>
      </c>
      <c r="O47" s="12">
        <f t="shared" si="6"/>
        <v>0</v>
      </c>
      <c r="P47" s="12">
        <f t="shared" si="6"/>
        <v>0</v>
      </c>
      <c r="Q47" s="12">
        <f t="shared" si="6"/>
        <v>0</v>
      </c>
      <c r="R47" s="12">
        <f t="shared" si="6"/>
        <v>0</v>
      </c>
      <c r="S47" s="12">
        <f t="shared" si="6"/>
        <v>0</v>
      </c>
      <c r="T47" s="12">
        <f t="shared" si="6"/>
        <v>0</v>
      </c>
      <c r="U47" s="12">
        <f t="shared" si="6"/>
        <v>0</v>
      </c>
      <c r="V47" s="12">
        <f t="shared" si="6"/>
        <v>0</v>
      </c>
      <c r="W47" s="12">
        <f t="shared" si="6"/>
        <v>14087.245500000001</v>
      </c>
      <c r="X47" s="12">
        <f t="shared" si="6"/>
        <v>5504.0803885605819</v>
      </c>
      <c r="Y47" s="12">
        <f t="shared" si="0"/>
        <v>-8583.165111439419</v>
      </c>
      <c r="Z47" s="47"/>
    </row>
    <row r="48" spans="1:26">
      <c r="A48" s="44">
        <f t="shared" si="1"/>
        <v>43</v>
      </c>
      <c r="B48" s="50" t="s">
        <v>72</v>
      </c>
      <c r="C48" s="75">
        <v>216</v>
      </c>
      <c r="D48" s="76">
        <f>Jan!D48</f>
        <v>0.36220000000000002</v>
      </c>
      <c r="E48" s="67">
        <f>Jan!E48+Feb!E48+Mar!E48</f>
        <v>54.11</v>
      </c>
      <c r="F48" s="67">
        <f>Jan!F48+Feb!F48+Mar!F48</f>
        <v>-0.76192322839999993</v>
      </c>
      <c r="G48" s="67">
        <f>Jan!G48+Feb!G48+Mar!G48</f>
        <v>-54.871923228400007</v>
      </c>
      <c r="H48" s="67">
        <f>Jan!H48+Feb!H48+Mar!H48</f>
        <v>25.274999999999999</v>
      </c>
      <c r="I48" s="67">
        <f>Jan!I48+Feb!I48+Mar!I48</f>
        <v>31.369841829199999</v>
      </c>
      <c r="J48" s="67">
        <f>Jan!J48+Feb!J48+Mar!J48</f>
        <v>6.0948418292000017</v>
      </c>
      <c r="K48" s="67">
        <f>Jan!K48+Feb!K48+Mar!K48</f>
        <v>134.19280000000001</v>
      </c>
      <c r="L48" s="67">
        <f>Jan!L48+Feb!L48+Mar!L48</f>
        <v>6.764E-3</v>
      </c>
      <c r="M48" s="67">
        <f>Jan!M48+Feb!M48+Mar!M48</f>
        <v>-134.186036</v>
      </c>
      <c r="N48" s="67">
        <f>Jan!N48+Feb!N48+Mar!N48</f>
        <v>0</v>
      </c>
      <c r="O48" s="67">
        <f>Jan!O48+Feb!O48+Mar!O48</f>
        <v>0</v>
      </c>
      <c r="P48" s="67">
        <f>Jan!P48+Feb!P48+Mar!P48</f>
        <v>0</v>
      </c>
      <c r="Q48" s="67">
        <f>Jan!Q48+Feb!Q48+Mar!Q48</f>
        <v>0</v>
      </c>
      <c r="R48" s="67">
        <f>Jan!R48+Feb!R48+Mar!R48</f>
        <v>0</v>
      </c>
      <c r="S48" s="67">
        <f>Jan!S48+Feb!S48+Mar!S48</f>
        <v>0</v>
      </c>
      <c r="T48" s="67">
        <f>Jan!T48+Feb!T48+Mar!T48</f>
        <v>0</v>
      </c>
      <c r="U48" s="67">
        <f>Jan!U48+Feb!U48+Mar!U48</f>
        <v>0</v>
      </c>
      <c r="V48" s="67">
        <f>Jan!V48+Feb!V48+Mar!V48</f>
        <v>0</v>
      </c>
      <c r="W48" s="67">
        <f>Jan!W48+Feb!W48+Mar!W48</f>
        <v>159.46779999999998</v>
      </c>
      <c r="X48" s="67">
        <f>Jan!X48+Feb!X48+Mar!X48</f>
        <v>31.376605829200003</v>
      </c>
      <c r="Y48" s="12">
        <f t="shared" si="0"/>
        <v>-128.09119417079998</v>
      </c>
      <c r="Z48" s="47"/>
    </row>
    <row r="49" spans="1:27" ht="30">
      <c r="A49" s="44">
        <f t="shared" si="1"/>
        <v>44</v>
      </c>
      <c r="B49" s="3" t="s">
        <v>73</v>
      </c>
      <c r="C49" s="75">
        <v>1240</v>
      </c>
      <c r="D49" s="76">
        <f>Jan!D49</f>
        <v>0.18590000000000001</v>
      </c>
      <c r="E49" s="67">
        <f>Jan!E49+Feb!E49+Mar!E49</f>
        <v>169.64999999999998</v>
      </c>
      <c r="F49" s="67">
        <f>Jan!F49+Feb!F49+Mar!F49</f>
        <v>191.073117</v>
      </c>
      <c r="G49" s="67">
        <f>Jan!G49+Feb!G49+Mar!G49</f>
        <v>21.423117000000005</v>
      </c>
      <c r="H49" s="67">
        <f>Jan!H49+Feb!H49+Mar!H49</f>
        <v>273.32499999999999</v>
      </c>
      <c r="I49" s="67">
        <f>Jan!I49+Feb!I49+Mar!I49</f>
        <v>277.35267500000003</v>
      </c>
      <c r="J49" s="67">
        <f>Jan!J49+Feb!J49+Mar!J49</f>
        <v>4.0276750000000021</v>
      </c>
      <c r="K49" s="67">
        <f>Jan!K49+Feb!K49+Mar!K49</f>
        <v>381.71249999999998</v>
      </c>
      <c r="L49" s="67">
        <f>Jan!L49+Feb!L49+Mar!L49</f>
        <v>458.63523100000003</v>
      </c>
      <c r="M49" s="67">
        <f>Jan!M49+Feb!M49+Mar!M49</f>
        <v>76.922731000000041</v>
      </c>
      <c r="N49" s="67">
        <f>Jan!N49+Feb!N49+Mar!N49</f>
        <v>0</v>
      </c>
      <c r="O49" s="67">
        <f>Jan!O49+Feb!O49+Mar!O49</f>
        <v>0</v>
      </c>
      <c r="P49" s="67">
        <f>Jan!P49+Feb!P49+Mar!P49</f>
        <v>0</v>
      </c>
      <c r="Q49" s="67">
        <f>Jan!Q49+Feb!Q49+Mar!Q49</f>
        <v>0</v>
      </c>
      <c r="R49" s="67">
        <f>Jan!R49+Feb!R49+Mar!R49</f>
        <v>0</v>
      </c>
      <c r="S49" s="67">
        <f>Jan!S49+Feb!S49+Mar!S49</f>
        <v>0</v>
      </c>
      <c r="T49" s="67">
        <f>Jan!T49+Feb!T49+Mar!T49</f>
        <v>0</v>
      </c>
      <c r="U49" s="67">
        <f>Jan!U49+Feb!U49+Mar!U49</f>
        <v>0</v>
      </c>
      <c r="V49" s="67">
        <f>Jan!V49+Feb!V49+Mar!V49</f>
        <v>0</v>
      </c>
      <c r="W49" s="67">
        <f>Jan!W49+Feb!W49+Mar!W49</f>
        <v>655.03750000000002</v>
      </c>
      <c r="X49" s="67">
        <f>Jan!X49+Feb!X49+Mar!X49</f>
        <v>735.98790600000007</v>
      </c>
      <c r="Y49" s="12">
        <f t="shared" si="0"/>
        <v>80.950406000000044</v>
      </c>
      <c r="Z49" s="66"/>
      <c r="AA49" s="46">
        <f>Jan!AA49+Feb!AA49+Mar!AA49</f>
        <v>0</v>
      </c>
    </row>
    <row r="50" spans="1:27" ht="23.25" customHeight="1">
      <c r="A50" s="44">
        <f t="shared" si="1"/>
        <v>45</v>
      </c>
      <c r="B50" s="3" t="s">
        <v>102</v>
      </c>
      <c r="C50" s="75"/>
      <c r="D50" s="76"/>
      <c r="E50" s="67">
        <f>Feb!E50+Mar!E50</f>
        <v>0</v>
      </c>
      <c r="F50" s="67">
        <f>Feb!F50+Mar!F50</f>
        <v>191.99816099999998</v>
      </c>
      <c r="G50" s="67">
        <f>Feb!G50+Mar!G50</f>
        <v>191.99816099999998</v>
      </c>
      <c r="H50" s="67">
        <f>Feb!H50+Mar!H50</f>
        <v>0</v>
      </c>
      <c r="I50" s="67">
        <f>Feb!I50+Mar!I50</f>
        <v>327.69152800000001</v>
      </c>
      <c r="J50" s="67">
        <f>Feb!J50+Mar!J50</f>
        <v>327.69152800000001</v>
      </c>
      <c r="K50" s="67">
        <f>Feb!K50+Mar!K50</f>
        <v>0</v>
      </c>
      <c r="L50" s="67">
        <f>Feb!L50+Mar!L50</f>
        <v>433.67086399999999</v>
      </c>
      <c r="M50" s="67">
        <f>Feb!M50+Mar!M50</f>
        <v>433.67086399999999</v>
      </c>
      <c r="N50" s="67">
        <f>Feb!N50+Mar!N50</f>
        <v>0</v>
      </c>
      <c r="O50" s="67">
        <f>Feb!O50+Mar!O50</f>
        <v>0</v>
      </c>
      <c r="P50" s="67">
        <f>Feb!P50+Mar!P50</f>
        <v>0</v>
      </c>
      <c r="Q50" s="67">
        <f>Feb!Q50+Mar!Q50</f>
        <v>0</v>
      </c>
      <c r="R50" s="67">
        <f>Feb!R50+Mar!R50</f>
        <v>0</v>
      </c>
      <c r="S50" s="67">
        <f>Feb!S50+Mar!S50</f>
        <v>0</v>
      </c>
      <c r="T50" s="67">
        <f>Feb!T50+Mar!T50</f>
        <v>0</v>
      </c>
      <c r="U50" s="67">
        <f>Feb!U50+Mar!U50</f>
        <v>0</v>
      </c>
      <c r="V50" s="67">
        <f>Feb!V50+Mar!V50</f>
        <v>0</v>
      </c>
      <c r="W50" s="67">
        <f>Feb!W50+Mar!W50</f>
        <v>0</v>
      </c>
      <c r="X50" s="67">
        <f>Feb!X50+Mar!X50</f>
        <v>761.362392</v>
      </c>
      <c r="Y50" s="12">
        <f t="shared" si="0"/>
        <v>761.362392</v>
      </c>
      <c r="Z50" s="53"/>
      <c r="AA50" s="41"/>
    </row>
    <row r="51" spans="1:27" ht="23.25" customHeight="1">
      <c r="A51" s="44">
        <f t="shared" si="1"/>
        <v>46</v>
      </c>
      <c r="B51" s="3" t="s">
        <v>103</v>
      </c>
      <c r="C51" s="75"/>
      <c r="D51" s="76"/>
      <c r="E51" s="67">
        <f>Feb!E51+Mar!E51</f>
        <v>0</v>
      </c>
      <c r="F51" s="67">
        <f>Feb!F51+Mar!F51</f>
        <v>32.028480000000002</v>
      </c>
      <c r="G51" s="67">
        <f>Feb!G51+Mar!G51</f>
        <v>32.028480000000002</v>
      </c>
      <c r="H51" s="67">
        <f>Feb!H51+Mar!H51</f>
        <v>0</v>
      </c>
      <c r="I51" s="67">
        <f>Feb!I51+Mar!I51</f>
        <v>0</v>
      </c>
      <c r="J51" s="67">
        <f>Feb!J51+Mar!J51</f>
        <v>0</v>
      </c>
      <c r="K51" s="67">
        <f>Feb!K51+Mar!K51</f>
        <v>0</v>
      </c>
      <c r="L51" s="67">
        <f>Feb!L51+Mar!L51</f>
        <v>227.72249299999999</v>
      </c>
      <c r="M51" s="67">
        <f>Feb!M51+Mar!M51</f>
        <v>227.72249299999999</v>
      </c>
      <c r="N51" s="67">
        <f>Feb!N51+Mar!N51</f>
        <v>0</v>
      </c>
      <c r="O51" s="67">
        <f>Feb!O51+Mar!O51</f>
        <v>0</v>
      </c>
      <c r="P51" s="67">
        <f>Feb!P51+Mar!P51</f>
        <v>0</v>
      </c>
      <c r="Q51" s="67">
        <f>Feb!Q51+Mar!Q51</f>
        <v>0</v>
      </c>
      <c r="R51" s="67">
        <f>Feb!R51+Mar!R51</f>
        <v>0</v>
      </c>
      <c r="S51" s="67">
        <f>Feb!S51+Mar!S51</f>
        <v>0</v>
      </c>
      <c r="T51" s="67">
        <f>Feb!T51+Mar!T51</f>
        <v>0</v>
      </c>
      <c r="U51" s="67">
        <f>Feb!U51+Mar!U51</f>
        <v>0</v>
      </c>
      <c r="V51" s="67">
        <f>Feb!V51+Mar!V51</f>
        <v>0</v>
      </c>
      <c r="W51" s="67">
        <f>Feb!W51+Mar!W51</f>
        <v>0</v>
      </c>
      <c r="X51" s="67">
        <f>Feb!X51+Mar!X51</f>
        <v>227.72249299999999</v>
      </c>
      <c r="Y51" s="12">
        <f t="shared" si="0"/>
        <v>227.72249299999999</v>
      </c>
      <c r="Z51" s="53"/>
      <c r="AA51" s="41"/>
    </row>
    <row r="52" spans="1:27" ht="23.25" customHeight="1">
      <c r="A52" s="44">
        <f t="shared" si="1"/>
        <v>47</v>
      </c>
      <c r="B52" s="3" t="s">
        <v>110</v>
      </c>
      <c r="C52" s="75"/>
      <c r="D52" s="76"/>
      <c r="E52" s="67">
        <f>Mar!E52</f>
        <v>0</v>
      </c>
      <c r="F52" s="67">
        <f>Mar!F52</f>
        <v>26.6904</v>
      </c>
      <c r="G52" s="67">
        <f>Mar!G52</f>
        <v>26.6904</v>
      </c>
      <c r="H52" s="67">
        <f>Mar!H52</f>
        <v>0</v>
      </c>
      <c r="I52" s="67">
        <f>Mar!I52</f>
        <v>59.572972999999998</v>
      </c>
      <c r="J52" s="67">
        <f>Mar!J52</f>
        <v>59.572972999999998</v>
      </c>
      <c r="K52" s="67">
        <f>Mar!K52</f>
        <v>0</v>
      </c>
      <c r="L52" s="67">
        <f>Mar!L52</f>
        <v>142.79364000000001</v>
      </c>
      <c r="M52" s="67">
        <f>Mar!M52</f>
        <v>142.79364000000001</v>
      </c>
      <c r="N52" s="67">
        <f>Mar!N52</f>
        <v>0</v>
      </c>
      <c r="O52" s="67">
        <f>Mar!O52</f>
        <v>0</v>
      </c>
      <c r="P52" s="67">
        <f>Mar!P52</f>
        <v>0</v>
      </c>
      <c r="Q52" s="67">
        <f>Mar!Q52</f>
        <v>0</v>
      </c>
      <c r="R52" s="67">
        <f>Mar!R52</f>
        <v>0</v>
      </c>
      <c r="S52" s="67">
        <f>Mar!S52</f>
        <v>0</v>
      </c>
      <c r="T52" s="67">
        <f>Mar!T52</f>
        <v>0</v>
      </c>
      <c r="U52" s="67">
        <f>Mar!U52</f>
        <v>0</v>
      </c>
      <c r="V52" s="67">
        <f>Mar!V52</f>
        <v>0</v>
      </c>
      <c r="W52" s="67">
        <f>Mar!W52</f>
        <v>0</v>
      </c>
      <c r="X52" s="67">
        <f>Mar!X52</f>
        <v>202.366613</v>
      </c>
      <c r="Y52" s="12">
        <f t="shared" si="0"/>
        <v>202.366613</v>
      </c>
      <c r="Z52" s="53"/>
      <c r="AA52" s="41"/>
    </row>
    <row r="53" spans="1:27" ht="23.25" customHeight="1">
      <c r="A53" s="44">
        <f t="shared" si="1"/>
        <v>48</v>
      </c>
      <c r="B53" s="3" t="s">
        <v>74</v>
      </c>
      <c r="C53" s="75">
        <v>1600</v>
      </c>
      <c r="D53" s="76">
        <f>Jan!D50</f>
        <v>0.32598000000000005</v>
      </c>
      <c r="E53" s="67">
        <f>Jan!E50+Feb!E52+Mar!E53</f>
        <v>1148.92</v>
      </c>
      <c r="F53" s="67">
        <f>Jan!F50+Feb!F52+Mar!F53</f>
        <v>552.88435679999998</v>
      </c>
      <c r="G53" s="67">
        <f>Jan!G50+Feb!G52+Mar!G53</f>
        <v>-596.0356432000001</v>
      </c>
      <c r="H53" s="67">
        <f>Jan!H50+Feb!H52+Mar!H53</f>
        <v>1800.7750000000001</v>
      </c>
      <c r="I53" s="67">
        <f>Jan!I50+Feb!I52+Mar!I53</f>
        <v>903.85187367119988</v>
      </c>
      <c r="J53" s="67">
        <f>Jan!J50+Feb!J52+Mar!J53</f>
        <v>-896.92312632879998</v>
      </c>
      <c r="K53" s="67">
        <f>Jan!K50+Feb!K52+Mar!K53</f>
        <v>3607.6088000000009</v>
      </c>
      <c r="L53" s="67">
        <f>Jan!L50+Feb!L52+Mar!L53</f>
        <v>1736.056880352</v>
      </c>
      <c r="M53" s="67">
        <f>Jan!M50+Feb!M52+Mar!M53</f>
        <v>-1871.5519196480004</v>
      </c>
      <c r="N53" s="67">
        <f>Jan!N50+Feb!N52+Mar!N53</f>
        <v>0</v>
      </c>
      <c r="O53" s="67">
        <f>Jan!O50+Feb!O52+Mar!O53</f>
        <v>0</v>
      </c>
      <c r="P53" s="67">
        <f>Jan!P50+Feb!P52+Mar!P53</f>
        <v>0</v>
      </c>
      <c r="Q53" s="67">
        <f>Jan!Q50+Feb!Q52+Mar!Q53</f>
        <v>0</v>
      </c>
      <c r="R53" s="67">
        <f>Jan!R50+Feb!R52+Mar!R53</f>
        <v>0</v>
      </c>
      <c r="S53" s="67">
        <f>Jan!S50+Feb!S52+Mar!S53</f>
        <v>0</v>
      </c>
      <c r="T53" s="67">
        <f>Jan!T50+Feb!T52+Mar!T53</f>
        <v>0</v>
      </c>
      <c r="U53" s="67">
        <f>Jan!U50+Feb!U52+Mar!U53</f>
        <v>0</v>
      </c>
      <c r="V53" s="67">
        <f>Jan!V50+Feb!V52+Mar!V53</f>
        <v>0</v>
      </c>
      <c r="W53" s="67">
        <f>Jan!W50+Feb!W52+Mar!W53</f>
        <v>5408.3838000000005</v>
      </c>
      <c r="X53" s="67">
        <f>Jan!X50+Feb!X52+Mar!X53</f>
        <v>2639.9087540231999</v>
      </c>
      <c r="Y53" s="12">
        <f t="shared" si="0"/>
        <v>-2768.4750459768006</v>
      </c>
      <c r="Z53" s="47"/>
    </row>
    <row r="54" spans="1:27" ht="23.25" customHeight="1">
      <c r="A54" s="44">
        <f t="shared" si="1"/>
        <v>49</v>
      </c>
      <c r="B54" s="3" t="s">
        <v>111</v>
      </c>
      <c r="C54" s="75"/>
      <c r="D54" s="76"/>
      <c r="E54" s="67">
        <f>Mar!E54</f>
        <v>0</v>
      </c>
      <c r="F54" s="67">
        <f>Mar!F54</f>
        <v>47.375047511999995</v>
      </c>
      <c r="G54" s="67">
        <f>Mar!G54</f>
        <v>47.375047511999995</v>
      </c>
      <c r="H54" s="67">
        <f>Mar!H54</f>
        <v>0</v>
      </c>
      <c r="I54" s="67">
        <f>Mar!I54</f>
        <v>67.738363636799988</v>
      </c>
      <c r="J54" s="67">
        <f>Mar!J54</f>
        <v>67.738363636799988</v>
      </c>
      <c r="K54" s="67">
        <f>Mar!K54</f>
        <v>0</v>
      </c>
      <c r="L54" s="67">
        <f>Mar!L54</f>
        <v>148.75764910679999</v>
      </c>
      <c r="M54" s="67">
        <f>Mar!M54</f>
        <v>148.75764910679999</v>
      </c>
      <c r="N54" s="67">
        <f>Mar!N54</f>
        <v>0</v>
      </c>
      <c r="O54" s="67">
        <f>Mar!O54</f>
        <v>0</v>
      </c>
      <c r="P54" s="67">
        <f>Mar!P54</f>
        <v>0</v>
      </c>
      <c r="Q54" s="67">
        <f>Mar!Q54</f>
        <v>0</v>
      </c>
      <c r="R54" s="67">
        <f>Mar!R54</f>
        <v>0</v>
      </c>
      <c r="S54" s="67">
        <f>Mar!S54</f>
        <v>0</v>
      </c>
      <c r="T54" s="67">
        <f>Mar!T54</f>
        <v>0</v>
      </c>
      <c r="U54" s="67">
        <f>Mar!U54</f>
        <v>0</v>
      </c>
      <c r="V54" s="67">
        <f>Mar!V54</f>
        <v>0</v>
      </c>
      <c r="W54" s="67">
        <f>Mar!W54</f>
        <v>0</v>
      </c>
      <c r="X54" s="67">
        <f>Mar!X54</f>
        <v>216.49601274359998</v>
      </c>
      <c r="Y54" s="12">
        <f t="shared" si="0"/>
        <v>216.49601274359998</v>
      </c>
      <c r="Z54" s="47"/>
    </row>
    <row r="55" spans="1:27" ht="23.25" customHeight="1">
      <c r="A55" s="44">
        <f t="shared" si="1"/>
        <v>50</v>
      </c>
      <c r="B55" s="50" t="s">
        <v>75</v>
      </c>
      <c r="C55" s="75">
        <v>1040</v>
      </c>
      <c r="D55" s="76">
        <f>Jan!D51</f>
        <v>0.36220000000000002</v>
      </c>
      <c r="E55" s="67">
        <f>Jan!E51+Feb!E53+Mar!E55</f>
        <v>666.84999999999991</v>
      </c>
      <c r="F55" s="67">
        <f>Jan!F51+Feb!F53+Mar!F55</f>
        <v>485.89023900000007</v>
      </c>
      <c r="G55" s="67">
        <f>Jan!G51+Feb!G53+Mar!G55</f>
        <v>-180.95976099999999</v>
      </c>
      <c r="H55" s="67">
        <f>Jan!H51+Feb!H53+Mar!H55</f>
        <v>775.99999999999989</v>
      </c>
      <c r="I55" s="67">
        <f>Jan!I51+Feb!I53+Mar!I55</f>
        <v>722.36043699480001</v>
      </c>
      <c r="J55" s="67">
        <f>Jan!J51+Feb!J53+Mar!J55</f>
        <v>-53.639563005199875</v>
      </c>
      <c r="K55" s="67">
        <f>Jan!K51+Feb!K53+Mar!K55</f>
        <v>1840.5059999999999</v>
      </c>
      <c r="L55" s="67">
        <f>Jan!L51+Feb!L53+Mar!L55</f>
        <v>1608.6477131068</v>
      </c>
      <c r="M55" s="67">
        <f>Jan!M51+Feb!M53+Mar!M55</f>
        <v>-231.85828689319987</v>
      </c>
      <c r="N55" s="67">
        <f>Jan!N51+Feb!N53+Mar!N55</f>
        <v>0</v>
      </c>
      <c r="O55" s="67">
        <f>Jan!O51+Feb!O53+Mar!O55</f>
        <v>0</v>
      </c>
      <c r="P55" s="67">
        <f>Jan!P51+Feb!P53+Mar!P55</f>
        <v>0</v>
      </c>
      <c r="Q55" s="67">
        <f>Jan!Q51+Feb!Q53+Mar!Q55</f>
        <v>0</v>
      </c>
      <c r="R55" s="67">
        <f>Jan!R51+Feb!R53+Mar!R55</f>
        <v>0</v>
      </c>
      <c r="S55" s="67">
        <f>Jan!S51+Feb!S53+Mar!S55</f>
        <v>0</v>
      </c>
      <c r="T55" s="67">
        <f>Jan!T51+Feb!T53+Mar!T55</f>
        <v>0</v>
      </c>
      <c r="U55" s="67">
        <f>Jan!U51+Feb!U53+Mar!U55</f>
        <v>0</v>
      </c>
      <c r="V55" s="67">
        <f>Jan!V51+Feb!V53+Mar!V55</f>
        <v>0</v>
      </c>
      <c r="W55" s="67">
        <f>Jan!W51+Feb!W53+Mar!W55</f>
        <v>2616.5059999999999</v>
      </c>
      <c r="X55" s="67">
        <f>Jan!X51+Feb!X53+Mar!X55</f>
        <v>2331.0081501015998</v>
      </c>
      <c r="Y55" s="12">
        <f t="shared" si="0"/>
        <v>-285.49784989840009</v>
      </c>
      <c r="Z55" s="47"/>
    </row>
    <row r="56" spans="1:27" ht="23.25" customHeight="1">
      <c r="A56" s="44">
        <f t="shared" si="1"/>
        <v>51</v>
      </c>
      <c r="B56" s="52" t="s">
        <v>76</v>
      </c>
      <c r="C56" s="48">
        <f>SUM(C48:C55)</f>
        <v>4096</v>
      </c>
      <c r="D56" s="51"/>
      <c r="E56" s="12">
        <f>SUM(E48:E55)</f>
        <v>2039.53</v>
      </c>
      <c r="F56" s="12">
        <f>SUM(F48:F55)</f>
        <v>1527.1778780836</v>
      </c>
      <c r="G56" s="12">
        <f t="shared" ref="G56:X56" si="7">SUM(G48:G55)</f>
        <v>-512.35212191640016</v>
      </c>
      <c r="H56" s="12">
        <f t="shared" si="7"/>
        <v>2875.375</v>
      </c>
      <c r="I56" s="12">
        <f t="shared" si="7"/>
        <v>2389.9376921319999</v>
      </c>
      <c r="J56" s="12">
        <f t="shared" si="7"/>
        <v>-485.43730786799989</v>
      </c>
      <c r="K56" s="12">
        <f t="shared" si="7"/>
        <v>5964.0201000000015</v>
      </c>
      <c r="L56" s="12">
        <f t="shared" si="7"/>
        <v>4756.2912345655996</v>
      </c>
      <c r="M56" s="12">
        <f t="shared" si="7"/>
        <v>-1207.7288654344004</v>
      </c>
      <c r="N56" s="12">
        <f t="shared" si="7"/>
        <v>0</v>
      </c>
      <c r="O56" s="12">
        <f t="shared" si="7"/>
        <v>0</v>
      </c>
      <c r="P56" s="12">
        <f t="shared" si="7"/>
        <v>0</v>
      </c>
      <c r="Q56" s="12">
        <f t="shared" si="7"/>
        <v>0</v>
      </c>
      <c r="R56" s="12">
        <f t="shared" si="7"/>
        <v>0</v>
      </c>
      <c r="S56" s="12">
        <f t="shared" si="7"/>
        <v>0</v>
      </c>
      <c r="T56" s="12">
        <f t="shared" si="7"/>
        <v>0</v>
      </c>
      <c r="U56" s="12">
        <f t="shared" si="7"/>
        <v>0</v>
      </c>
      <c r="V56" s="12">
        <f t="shared" si="7"/>
        <v>0</v>
      </c>
      <c r="W56" s="12">
        <f t="shared" si="7"/>
        <v>8839.3950999999997</v>
      </c>
      <c r="X56" s="12">
        <f t="shared" si="7"/>
        <v>7146.2289266976004</v>
      </c>
      <c r="Y56" s="12">
        <f t="shared" si="0"/>
        <v>-1693.1661733023993</v>
      </c>
      <c r="Z56" s="47"/>
    </row>
    <row r="57" spans="1:27" ht="28.15" customHeight="1">
      <c r="A57" s="44">
        <f t="shared" si="1"/>
        <v>52</v>
      </c>
      <c r="B57" s="52" t="s">
        <v>77</v>
      </c>
      <c r="C57" s="48"/>
      <c r="D57" s="51"/>
      <c r="E57" s="12">
        <f t="shared" ref="E57:X57" si="8">E56+E47+E40+E41+E23</f>
        <v>8770.19</v>
      </c>
      <c r="F57" s="12">
        <f t="shared" si="8"/>
        <v>6466.5910772582547</v>
      </c>
      <c r="G57" s="12">
        <f t="shared" si="8"/>
        <v>-2303.5989227417454</v>
      </c>
      <c r="H57" s="12">
        <f t="shared" si="8"/>
        <v>6915.1000000000013</v>
      </c>
      <c r="I57" s="12">
        <f t="shared" si="8"/>
        <v>7487.6724119404989</v>
      </c>
      <c r="J57" s="12">
        <f t="shared" si="8"/>
        <v>572.57241194049948</v>
      </c>
      <c r="K57" s="12">
        <f t="shared" si="8"/>
        <v>31076.931400000005</v>
      </c>
      <c r="L57" s="12">
        <f t="shared" si="8"/>
        <v>26412.335641533682</v>
      </c>
      <c r="M57" s="12">
        <f t="shared" si="8"/>
        <v>-4664.5957584663201</v>
      </c>
      <c r="N57" s="12">
        <f t="shared" si="8"/>
        <v>0</v>
      </c>
      <c r="O57" s="12">
        <f t="shared" si="8"/>
        <v>0</v>
      </c>
      <c r="P57" s="12">
        <f t="shared" si="8"/>
        <v>0</v>
      </c>
      <c r="Q57" s="12">
        <f t="shared" si="8"/>
        <v>0</v>
      </c>
      <c r="R57" s="12">
        <f t="shared" si="8"/>
        <v>0</v>
      </c>
      <c r="S57" s="12">
        <f t="shared" si="8"/>
        <v>0</v>
      </c>
      <c r="T57" s="12">
        <f t="shared" si="8"/>
        <v>0</v>
      </c>
      <c r="U57" s="12">
        <f t="shared" si="8"/>
        <v>0</v>
      </c>
      <c r="V57" s="12">
        <f t="shared" si="8"/>
        <v>0</v>
      </c>
      <c r="W57" s="12">
        <f t="shared" si="8"/>
        <v>37992.0314</v>
      </c>
      <c r="X57" s="12">
        <f t="shared" si="8"/>
        <v>33900.008053474186</v>
      </c>
      <c r="Y57" s="12">
        <f t="shared" si="0"/>
        <v>-4092.0233465258134</v>
      </c>
      <c r="Z57" s="47"/>
    </row>
    <row r="58" spans="1:27" ht="24" customHeight="1">
      <c r="A58" s="44">
        <f t="shared" si="1"/>
        <v>53</v>
      </c>
      <c r="B58" s="45" t="s">
        <v>78</v>
      </c>
      <c r="C58" s="75"/>
      <c r="D58" s="78"/>
      <c r="E58" s="67">
        <f>Jan!E54+Feb!E56+Mar!E58</f>
        <v>0</v>
      </c>
      <c r="F58" s="67">
        <f>Jan!F54+Feb!F56+Mar!F58</f>
        <v>-15.843069721188002</v>
      </c>
      <c r="G58" s="67">
        <f>Jan!G54+Feb!G56+Mar!G58</f>
        <v>-15.843069721188002</v>
      </c>
      <c r="H58" s="67">
        <f>Jan!H54+Feb!H56+Mar!H58</f>
        <v>0</v>
      </c>
      <c r="I58" s="67">
        <f>Jan!I54+Feb!I56+Mar!I58</f>
        <v>0</v>
      </c>
      <c r="J58" s="67">
        <f>Jan!J54+Feb!J56+Mar!J58</f>
        <v>0</v>
      </c>
      <c r="K58" s="67">
        <f>Jan!K54+Feb!K56+Mar!K58</f>
        <v>0</v>
      </c>
      <c r="L58" s="67">
        <f>Jan!L54+Feb!L56+Mar!L58</f>
        <v>17.687523976800001</v>
      </c>
      <c r="M58" s="67">
        <f>Jan!M54+Feb!M56+Mar!M58</f>
        <v>17.687523976800001</v>
      </c>
      <c r="N58" s="67">
        <f>Jan!N54+Feb!N56+Mar!N58</f>
        <v>0</v>
      </c>
      <c r="O58" s="67">
        <f>Jan!O54+Feb!O56+Mar!O58</f>
        <v>0</v>
      </c>
      <c r="P58" s="67">
        <f>Jan!P54+Feb!P56+Mar!P58</f>
        <v>0</v>
      </c>
      <c r="Q58" s="67">
        <f>Jan!Q54+Feb!Q56+Mar!Q58</f>
        <v>0</v>
      </c>
      <c r="R58" s="67">
        <f>Jan!R54+Feb!R56+Mar!R58</f>
        <v>0</v>
      </c>
      <c r="S58" s="67">
        <f>Jan!S54+Feb!S56+Mar!S58</f>
        <v>0</v>
      </c>
      <c r="T58" s="67">
        <f>Jan!T54+Feb!T56+Mar!T58</f>
        <v>0</v>
      </c>
      <c r="U58" s="67">
        <f>Jan!U54+Feb!U56+Mar!U58</f>
        <v>0</v>
      </c>
      <c r="V58" s="67">
        <f>Jan!V54+Feb!V56+Mar!V58</f>
        <v>0</v>
      </c>
      <c r="W58" s="67">
        <f>Jan!W54+Feb!W56+Mar!W58</f>
        <v>0</v>
      </c>
      <c r="X58" s="67">
        <f>Jan!X54+Feb!X56+Mar!X58</f>
        <v>17.687523976800001</v>
      </c>
      <c r="Y58" s="12">
        <f t="shared" si="0"/>
        <v>17.687523976800001</v>
      </c>
      <c r="Z58" s="47"/>
    </row>
    <row r="59" spans="1:27" ht="28.15" customHeight="1">
      <c r="A59" s="44">
        <f t="shared" si="1"/>
        <v>54</v>
      </c>
      <c r="B59" s="45" t="s">
        <v>79</v>
      </c>
      <c r="C59" s="75"/>
      <c r="D59" s="78"/>
      <c r="E59" s="67">
        <f>Jan!E55+Feb!E57+Mar!E59</f>
        <v>0</v>
      </c>
      <c r="F59" s="67">
        <f>Jan!F55+Feb!F57+Mar!F59</f>
        <v>871.93638181879999</v>
      </c>
      <c r="G59" s="67">
        <f>Jan!G55+Feb!G57+Mar!G59</f>
        <v>871.93638181879999</v>
      </c>
      <c r="H59" s="67">
        <f>Jan!H55+Feb!H57+Mar!H59</f>
        <v>0</v>
      </c>
      <c r="I59" s="67">
        <f>Jan!I55+Feb!I57+Mar!I59</f>
        <v>9.2019549999999999</v>
      </c>
      <c r="J59" s="67">
        <f>Jan!J55+Feb!J57+Mar!J59</f>
        <v>9.2019549999999999</v>
      </c>
      <c r="K59" s="67">
        <f>Jan!K55+Feb!K57+Mar!K59</f>
        <v>0</v>
      </c>
      <c r="L59" s="67">
        <f>Jan!L55+Feb!L57+Mar!L59</f>
        <v>6997.7352747183995</v>
      </c>
      <c r="M59" s="67">
        <f>Jan!M55+Feb!M57+Mar!M59</f>
        <v>6997.7352747183995</v>
      </c>
      <c r="N59" s="67">
        <f>Jan!N55+Feb!N57+Mar!N59</f>
        <v>0</v>
      </c>
      <c r="O59" s="67">
        <f>Jan!O55+Feb!O57+Mar!O59</f>
        <v>0</v>
      </c>
      <c r="P59" s="67">
        <f>Jan!P55+Feb!P57+Mar!P59</f>
        <v>0</v>
      </c>
      <c r="Q59" s="67">
        <f>Jan!Q55+Feb!Q57+Mar!Q59</f>
        <v>0</v>
      </c>
      <c r="R59" s="67">
        <f>Jan!R55+Feb!R57+Mar!R59</f>
        <v>0</v>
      </c>
      <c r="S59" s="67">
        <f>Jan!S55+Feb!S57+Mar!S59</f>
        <v>0</v>
      </c>
      <c r="T59" s="67">
        <f>Jan!T55+Feb!T57+Mar!T59</f>
        <v>0</v>
      </c>
      <c r="U59" s="67">
        <f>Jan!U55+Feb!U57+Mar!U59</f>
        <v>0</v>
      </c>
      <c r="V59" s="67">
        <f>Jan!V55+Feb!V57+Mar!V59</f>
        <v>0</v>
      </c>
      <c r="W59" s="67">
        <f>Jan!W55+Feb!W57+Mar!W59</f>
        <v>0</v>
      </c>
      <c r="X59" s="67">
        <f>Jan!X55+Feb!X57+Mar!X59</f>
        <v>7006.9372297184</v>
      </c>
      <c r="Y59" s="12">
        <f t="shared" si="0"/>
        <v>7006.9372297184</v>
      </c>
      <c r="Z59" s="47"/>
    </row>
    <row r="60" spans="1:27" ht="28.15" customHeight="1">
      <c r="A60" s="44">
        <f t="shared" si="1"/>
        <v>55</v>
      </c>
      <c r="B60" s="45" t="s">
        <v>80</v>
      </c>
      <c r="C60" s="75"/>
      <c r="D60" s="78"/>
      <c r="E60" s="67">
        <f>Jan!E56+Feb!E58+Mar!E60</f>
        <v>0</v>
      </c>
      <c r="F60" s="67">
        <f>Jan!F56+Feb!F58+Mar!F60</f>
        <v>99.518700999999993</v>
      </c>
      <c r="G60" s="67">
        <f>Jan!G56+Feb!G58+Mar!G60</f>
        <v>99.518700999999993</v>
      </c>
      <c r="H60" s="67">
        <f>Jan!H56+Feb!H58+Mar!H60</f>
        <v>0</v>
      </c>
      <c r="I60" s="67">
        <f>Jan!I56+Feb!I58+Mar!I60</f>
        <v>0</v>
      </c>
      <c r="J60" s="67">
        <f>Jan!J56+Feb!J58+Mar!J60</f>
        <v>0</v>
      </c>
      <c r="K60" s="67">
        <f>Jan!K56+Feb!K58+Mar!K60</f>
        <v>0</v>
      </c>
      <c r="L60" s="67">
        <f>Jan!L56+Feb!L58+Mar!L60</f>
        <v>536.60890299999994</v>
      </c>
      <c r="M60" s="67">
        <f>Jan!M56+Feb!M58+Mar!M60</f>
        <v>536.60890299999994</v>
      </c>
      <c r="N60" s="67">
        <f>Jan!N56+Feb!N58+Mar!N60</f>
        <v>0</v>
      </c>
      <c r="O60" s="67">
        <f>Jan!O56+Feb!O58+Mar!O60</f>
        <v>0</v>
      </c>
      <c r="P60" s="67">
        <f>Jan!P56+Feb!P58+Mar!P60</f>
        <v>0</v>
      </c>
      <c r="Q60" s="67">
        <f>Jan!Q56+Feb!Q58+Mar!Q60</f>
        <v>0</v>
      </c>
      <c r="R60" s="67">
        <f>Jan!R56+Feb!R58+Mar!R60</f>
        <v>0</v>
      </c>
      <c r="S60" s="67">
        <f>Jan!S56+Feb!S58+Mar!S60</f>
        <v>0</v>
      </c>
      <c r="T60" s="67">
        <f>Jan!T56+Feb!T58+Mar!T60</f>
        <v>0</v>
      </c>
      <c r="U60" s="67">
        <f>Jan!U56+Feb!U58+Mar!U60</f>
        <v>0</v>
      </c>
      <c r="V60" s="67">
        <f>Jan!V56+Feb!V58+Mar!V60</f>
        <v>0</v>
      </c>
      <c r="W60" s="67">
        <f>Jan!W56+Feb!W58+Mar!W60</f>
        <v>0</v>
      </c>
      <c r="X60" s="67">
        <f>Jan!X56+Feb!X58+Mar!X60</f>
        <v>536.60890299999994</v>
      </c>
      <c r="Y60" s="12">
        <f t="shared" si="0"/>
        <v>536.60890299999994</v>
      </c>
      <c r="Z60" s="47"/>
    </row>
    <row r="61" spans="1:27" ht="31.5" customHeight="1">
      <c r="A61" s="44">
        <f t="shared" si="1"/>
        <v>56</v>
      </c>
      <c r="B61" s="45" t="s">
        <v>81</v>
      </c>
      <c r="C61" s="75"/>
      <c r="D61" s="78"/>
      <c r="E61" s="67">
        <f>Jan!E57+Feb!E59+Mar!E61</f>
        <v>0</v>
      </c>
      <c r="F61" s="67">
        <f>Jan!F57+Feb!F59+Mar!F61</f>
        <v>0</v>
      </c>
      <c r="G61" s="67">
        <f>Jan!G57+Feb!G59+Mar!G61</f>
        <v>0</v>
      </c>
      <c r="H61" s="67">
        <f>Jan!H57+Feb!H59+Mar!H61</f>
        <v>0</v>
      </c>
      <c r="I61" s="67">
        <f>Jan!I57+Feb!I59+Mar!I61</f>
        <v>0</v>
      </c>
      <c r="J61" s="67">
        <f>Jan!J57+Feb!J59+Mar!J61</f>
        <v>0</v>
      </c>
      <c r="K61" s="67">
        <f>Jan!K57+Feb!K59+Mar!K61</f>
        <v>0</v>
      </c>
      <c r="L61" s="67">
        <f>Jan!L57+Feb!L59+Mar!L61</f>
        <v>0</v>
      </c>
      <c r="M61" s="67">
        <f>Jan!M57+Feb!M59+Mar!M61</f>
        <v>0</v>
      </c>
      <c r="N61" s="67">
        <f>Jan!N57+Feb!N59+Mar!N61</f>
        <v>0</v>
      </c>
      <c r="O61" s="67">
        <f>Jan!O57+Feb!O59+Mar!O61</f>
        <v>0</v>
      </c>
      <c r="P61" s="67">
        <f>Jan!P57+Feb!P59+Mar!P61</f>
        <v>0</v>
      </c>
      <c r="Q61" s="67">
        <f>Jan!Q57+Feb!Q59+Mar!Q61</f>
        <v>0</v>
      </c>
      <c r="R61" s="67">
        <f>Jan!R57+Feb!R59+Mar!R61</f>
        <v>0</v>
      </c>
      <c r="S61" s="67">
        <f>Jan!S57+Feb!S59+Mar!S61</f>
        <v>0</v>
      </c>
      <c r="T61" s="67">
        <f>Jan!T57+Feb!T59+Mar!T61</f>
        <v>0</v>
      </c>
      <c r="U61" s="67">
        <f>Jan!U57+Feb!U59+Mar!U61</f>
        <v>0</v>
      </c>
      <c r="V61" s="67">
        <f>Jan!V57+Feb!V59+Mar!V61</f>
        <v>0</v>
      </c>
      <c r="W61" s="67">
        <f>Jan!W57+Feb!W59+Mar!W61</f>
        <v>0</v>
      </c>
      <c r="X61" s="67">
        <f>Jan!X57+Feb!X59+Mar!X61</f>
        <v>0</v>
      </c>
      <c r="Y61" s="12">
        <f t="shared" si="0"/>
        <v>0</v>
      </c>
      <c r="Z61" s="47"/>
    </row>
    <row r="62" spans="1:27" s="55" customFormat="1" ht="42" customHeight="1">
      <c r="A62" s="44">
        <f t="shared" si="1"/>
        <v>57</v>
      </c>
      <c r="B62" s="3" t="s">
        <v>116</v>
      </c>
      <c r="C62" s="79"/>
      <c r="D62" s="80"/>
      <c r="E62" s="67">
        <f>Jan!E58+Feb!E60+Mar!E62</f>
        <v>0</v>
      </c>
      <c r="F62" s="67">
        <v>475.00307863115722</v>
      </c>
      <c r="G62" s="67">
        <f>+F62</f>
        <v>475.00307863115722</v>
      </c>
      <c r="H62" s="67">
        <f>Jan!H58+Feb!H60+Mar!H62</f>
        <v>0</v>
      </c>
      <c r="I62" s="67">
        <f>Jan!I58+Feb!I60+Mar!I62</f>
        <v>0</v>
      </c>
      <c r="J62" s="67">
        <f>Jan!J58+Feb!J60+Mar!J62</f>
        <v>0</v>
      </c>
      <c r="K62" s="67">
        <f>Jan!K58+Feb!K60+Mar!K62</f>
        <v>0</v>
      </c>
      <c r="L62" s="67">
        <v>2279.4683972159291</v>
      </c>
      <c r="M62" s="67">
        <f>Jan!M58+Feb!M60+Mar!M62</f>
        <v>0</v>
      </c>
      <c r="N62" s="67">
        <f>Jan!N58+Feb!N60+Mar!N62</f>
        <v>0</v>
      </c>
      <c r="O62" s="67">
        <f>Jan!O58+Feb!O60+Mar!O62</f>
        <v>0</v>
      </c>
      <c r="P62" s="67">
        <f>Jan!P58+Feb!P60+Mar!P62</f>
        <v>0</v>
      </c>
      <c r="Q62" s="67">
        <f>Jan!Q58+Feb!Q60+Mar!Q62</f>
        <v>0</v>
      </c>
      <c r="R62" s="67">
        <f>Jan!R58+Feb!R60+Mar!R62</f>
        <v>0</v>
      </c>
      <c r="S62" s="67">
        <f>Jan!S58+Feb!S60+Mar!S62</f>
        <v>0</v>
      </c>
      <c r="T62" s="67">
        <f>Jan!T58+Feb!T60+Mar!T62</f>
        <v>0</v>
      </c>
      <c r="U62" s="67">
        <f>Jan!U58+Feb!U60+Mar!U62</f>
        <v>0</v>
      </c>
      <c r="V62" s="67">
        <f>Jan!V58+Feb!V60+Mar!V62</f>
        <v>0</v>
      </c>
      <c r="W62" s="28">
        <f t="shared" ref="W62:X64" si="9">H62+K62+N62+Q62+T62</f>
        <v>0</v>
      </c>
      <c r="X62" s="28">
        <f t="shared" si="9"/>
        <v>2279.4683972159291</v>
      </c>
      <c r="Y62" s="12">
        <f t="shared" si="0"/>
        <v>2279.4683972159291</v>
      </c>
      <c r="Z62" s="54"/>
    </row>
    <row r="63" spans="1:27" s="55" customFormat="1" ht="28.15" customHeight="1">
      <c r="A63" s="44">
        <f t="shared" si="1"/>
        <v>58</v>
      </c>
      <c r="B63" s="45" t="s">
        <v>83</v>
      </c>
      <c r="C63" s="79"/>
      <c r="D63" s="80"/>
      <c r="E63" s="67">
        <f>Jan!E59+Feb!E61+Mar!E63</f>
        <v>-424.1</v>
      </c>
      <c r="F63" s="67">
        <f>Jan!F59+Feb!F61+Mar!F63</f>
        <v>0</v>
      </c>
      <c r="G63" s="67">
        <f>Jan!G59+Feb!G61+Mar!G63</f>
        <v>424.1</v>
      </c>
      <c r="H63" s="67">
        <f>Jan!H59+Feb!H61+Mar!H63</f>
        <v>0</v>
      </c>
      <c r="I63" s="67">
        <f>Jan!I59+Feb!I61+Mar!I63</f>
        <v>0</v>
      </c>
      <c r="J63" s="67">
        <f>Jan!J59+Feb!J61+Mar!J63</f>
        <v>0</v>
      </c>
      <c r="K63" s="67">
        <f>Jan!K59+Feb!K61+Mar!K63</f>
        <v>-1866.0400000000002</v>
      </c>
      <c r="L63" s="67">
        <f>Jan!L59+Feb!L61+Mar!L63</f>
        <v>0</v>
      </c>
      <c r="M63" s="67">
        <f>Jan!M59+Feb!M61+Mar!M63</f>
        <v>1866.0400000000002</v>
      </c>
      <c r="N63" s="67">
        <f>Jan!N59+Feb!N61+Mar!N63</f>
        <v>0</v>
      </c>
      <c r="O63" s="67">
        <f>Jan!O59+Feb!O61+Mar!O63</f>
        <v>0</v>
      </c>
      <c r="P63" s="67">
        <f>Jan!P59+Feb!P61+Mar!P63</f>
        <v>0</v>
      </c>
      <c r="Q63" s="67">
        <f>Jan!Q59+Feb!Q61+Mar!Q63</f>
        <v>0</v>
      </c>
      <c r="R63" s="67">
        <f>Jan!R59+Feb!R61+Mar!R63</f>
        <v>0</v>
      </c>
      <c r="S63" s="67">
        <f>Jan!S59+Feb!S61+Mar!S63</f>
        <v>0</v>
      </c>
      <c r="T63" s="67">
        <f>Jan!T59+Feb!T61+Mar!T63</f>
        <v>0</v>
      </c>
      <c r="U63" s="67">
        <f>Jan!U59+Feb!U61+Mar!U63</f>
        <v>0</v>
      </c>
      <c r="V63" s="67">
        <f>Jan!V59+Feb!V61+Mar!V63</f>
        <v>0</v>
      </c>
      <c r="W63" s="28">
        <f t="shared" si="9"/>
        <v>-1866.0400000000002</v>
      </c>
      <c r="X63" s="28">
        <f t="shared" si="9"/>
        <v>0</v>
      </c>
      <c r="Y63" s="12">
        <f t="shared" si="0"/>
        <v>1866.0400000000002</v>
      </c>
      <c r="Z63" s="54"/>
    </row>
    <row r="64" spans="1:27" s="55" customFormat="1" ht="28.15" customHeight="1">
      <c r="A64" s="44">
        <f t="shared" si="1"/>
        <v>59</v>
      </c>
      <c r="B64" s="45" t="s">
        <v>84</v>
      </c>
      <c r="C64" s="79"/>
      <c r="D64" s="80"/>
      <c r="E64" s="67">
        <f>Jan!E60+Feb!E62+Mar!E64</f>
        <v>-273.29000000000002</v>
      </c>
      <c r="F64" s="67">
        <f>Jan!F60+Feb!F62+Mar!F64</f>
        <v>0</v>
      </c>
      <c r="G64" s="67">
        <f>Jan!G60+Feb!G62+Mar!G64</f>
        <v>273.29000000000002</v>
      </c>
      <c r="H64" s="67">
        <f>Jan!H60+Feb!H62+Mar!H64</f>
        <v>0</v>
      </c>
      <c r="I64" s="67">
        <f>Jan!I60+Feb!I62+Mar!I64</f>
        <v>0</v>
      </c>
      <c r="J64" s="67">
        <f>Jan!J60+Feb!J62+Mar!J64</f>
        <v>0</v>
      </c>
      <c r="K64" s="67">
        <f>Jan!K60+Feb!K62+Mar!K64</f>
        <v>-1202.4760000000001</v>
      </c>
      <c r="L64" s="67">
        <f>Jan!L60+Feb!L62+Mar!L64</f>
        <v>0</v>
      </c>
      <c r="M64" s="67">
        <f>Jan!M60+Feb!M62+Mar!M64</f>
        <v>1202.4760000000001</v>
      </c>
      <c r="N64" s="67">
        <f>Jan!N60+Feb!N62+Mar!N64</f>
        <v>0</v>
      </c>
      <c r="O64" s="67">
        <f>Jan!O60+Feb!O62+Mar!O64</f>
        <v>0</v>
      </c>
      <c r="P64" s="67">
        <f>Jan!P60+Feb!P62+Mar!P64</f>
        <v>0</v>
      </c>
      <c r="Q64" s="67">
        <f>Jan!Q60+Feb!Q62+Mar!Q64</f>
        <v>0</v>
      </c>
      <c r="R64" s="67">
        <f>Jan!R60+Feb!R62+Mar!R64</f>
        <v>0</v>
      </c>
      <c r="S64" s="67">
        <f>Jan!S60+Feb!S62+Mar!S64</f>
        <v>0</v>
      </c>
      <c r="T64" s="67">
        <f>Jan!T60+Feb!T62+Mar!T64</f>
        <v>0</v>
      </c>
      <c r="U64" s="67">
        <f>Jan!U60+Feb!U62+Mar!U64</f>
        <v>0</v>
      </c>
      <c r="V64" s="67">
        <f>Jan!V60+Feb!V62+Mar!V64</f>
        <v>0</v>
      </c>
      <c r="W64" s="28">
        <f t="shared" si="9"/>
        <v>-1202.4760000000001</v>
      </c>
      <c r="X64" s="28">
        <f t="shared" si="9"/>
        <v>0</v>
      </c>
      <c r="Y64" s="12">
        <f t="shared" si="0"/>
        <v>1202.4760000000001</v>
      </c>
      <c r="Z64" s="54"/>
    </row>
    <row r="65" spans="1:27" ht="15.75">
      <c r="A65" s="44">
        <f t="shared" si="1"/>
        <v>60</v>
      </c>
      <c r="B65" s="52" t="s">
        <v>85</v>
      </c>
      <c r="C65" s="52"/>
      <c r="D65" s="56"/>
      <c r="E65" s="57">
        <f>E57+E58+E59-E60+E61+E62+E63+E64</f>
        <v>8072.8</v>
      </c>
      <c r="F65" s="57">
        <f t="shared" ref="F65:X65" si="10">F57+F58+F59-F60+F61+F62+F63+F64</f>
        <v>7698.1687669870244</v>
      </c>
      <c r="G65" s="57">
        <f t="shared" si="10"/>
        <v>-374.63123301297611</v>
      </c>
      <c r="H65" s="57">
        <f t="shared" si="10"/>
        <v>6915.1000000000013</v>
      </c>
      <c r="I65" s="57">
        <f t="shared" si="10"/>
        <v>7496.8743669404994</v>
      </c>
      <c r="J65" s="57">
        <f t="shared" si="10"/>
        <v>581.77436694049948</v>
      </c>
      <c r="K65" s="57">
        <f t="shared" si="10"/>
        <v>28008.415400000005</v>
      </c>
      <c r="L65" s="57">
        <f t="shared" si="10"/>
        <v>35170.617934444817</v>
      </c>
      <c r="M65" s="57">
        <f t="shared" si="10"/>
        <v>4882.7341372288793</v>
      </c>
      <c r="N65" s="57">
        <f t="shared" si="10"/>
        <v>0</v>
      </c>
      <c r="O65" s="57">
        <f t="shared" si="10"/>
        <v>0</v>
      </c>
      <c r="P65" s="57">
        <f t="shared" si="10"/>
        <v>0</v>
      </c>
      <c r="Q65" s="57">
        <f t="shared" si="10"/>
        <v>0</v>
      </c>
      <c r="R65" s="57">
        <f t="shared" si="10"/>
        <v>0</v>
      </c>
      <c r="S65" s="57">
        <f t="shared" si="10"/>
        <v>0</v>
      </c>
      <c r="T65" s="57">
        <f t="shared" si="10"/>
        <v>0</v>
      </c>
      <c r="U65" s="57">
        <f t="shared" si="10"/>
        <v>0</v>
      </c>
      <c r="V65" s="57">
        <f t="shared" si="10"/>
        <v>0</v>
      </c>
      <c r="W65" s="57">
        <f t="shared" si="10"/>
        <v>34923.515399999997</v>
      </c>
      <c r="X65" s="57">
        <f t="shared" si="10"/>
        <v>42667.492301385311</v>
      </c>
      <c r="Y65" s="12">
        <f t="shared" si="0"/>
        <v>7743.9769013853147</v>
      </c>
      <c r="Z65" s="47"/>
      <c r="AA65" s="58">
        <f>X65/F65</f>
        <v>5.542550909556752</v>
      </c>
    </row>
    <row r="66" spans="1:27" ht="22.5" customHeight="1">
      <c r="A66" s="44">
        <f t="shared" si="1"/>
        <v>61</v>
      </c>
      <c r="B66" s="45" t="s">
        <v>86</v>
      </c>
      <c r="C66" s="75"/>
      <c r="D66" s="78"/>
      <c r="E66" s="67">
        <f>Jan!E62+Feb!E64+Mar!E66</f>
        <v>0</v>
      </c>
      <c r="F66" s="67">
        <f>Jan!F62+Feb!F64+Mar!F66</f>
        <v>0</v>
      </c>
      <c r="G66" s="67">
        <f>Jan!G62+Feb!G64+Mar!G66</f>
        <v>0</v>
      </c>
      <c r="H66" s="67">
        <f>Jan!H62+Feb!H64+Mar!H66</f>
        <v>3015.7379999999998</v>
      </c>
      <c r="I66" s="67">
        <f>Jan!I62+Feb!I64+Mar!I66</f>
        <v>2581.1584379999999</v>
      </c>
      <c r="J66" s="67">
        <f>Jan!J62+Feb!J64+Mar!J66</f>
        <v>-434.5795619999999</v>
      </c>
      <c r="K66" s="67">
        <f>Jan!K62+Feb!K64+Mar!K66</f>
        <v>0</v>
      </c>
      <c r="L66" s="67">
        <f>Jan!L62+Feb!L64+Mar!L66</f>
        <v>0</v>
      </c>
      <c r="M66" s="67">
        <f>Jan!M62+Feb!M64+Mar!M66</f>
        <v>0</v>
      </c>
      <c r="N66" s="67">
        <f>Jan!N62+Feb!N64+Mar!N66</f>
        <v>0</v>
      </c>
      <c r="O66" s="67">
        <f>Jan!O62+Feb!O64+Mar!O66</f>
        <v>0</v>
      </c>
      <c r="P66" s="67">
        <f>Jan!P62+Feb!P64+Mar!P66</f>
        <v>0</v>
      </c>
      <c r="Q66" s="67">
        <f>Jan!Q62+Feb!Q64+Mar!Q66</f>
        <v>0</v>
      </c>
      <c r="R66" s="67">
        <f>Jan!R62+Feb!R64+Mar!R66</f>
        <v>0</v>
      </c>
      <c r="S66" s="67">
        <f>Jan!S62+Feb!S64+Mar!S66</f>
        <v>0</v>
      </c>
      <c r="T66" s="67">
        <f>Jan!T62+Feb!T64+Mar!T66</f>
        <v>0</v>
      </c>
      <c r="U66" s="67">
        <f>Jan!U62+Feb!U64+Mar!U66</f>
        <v>0</v>
      </c>
      <c r="V66" s="67">
        <f>Jan!V62+Feb!V64+Mar!V66</f>
        <v>0</v>
      </c>
      <c r="W66" s="67">
        <f>Jan!W62+Feb!W64+Mar!W66</f>
        <v>3015.7379999999998</v>
      </c>
      <c r="X66" s="67">
        <f>Jan!X62+Feb!X64+Mar!X66</f>
        <v>2581.1584379999999</v>
      </c>
      <c r="Y66" s="12">
        <f t="shared" si="0"/>
        <v>-434.5795619999999</v>
      </c>
      <c r="Z66" s="47"/>
    </row>
    <row r="67" spans="1:27" ht="22.5" customHeight="1">
      <c r="A67" s="44">
        <f t="shared" si="1"/>
        <v>62</v>
      </c>
      <c r="B67" s="45" t="s">
        <v>87</v>
      </c>
      <c r="C67" s="75"/>
      <c r="D67" s="78"/>
      <c r="E67" s="67">
        <f>Jan!E63+Feb!E65+Mar!E67</f>
        <v>0</v>
      </c>
      <c r="F67" s="67">
        <f>Jan!F63+Feb!F65+Mar!F67</f>
        <v>0</v>
      </c>
      <c r="G67" s="67">
        <f>Jan!G63+Feb!G65+Mar!G67</f>
        <v>0</v>
      </c>
      <c r="H67" s="67">
        <f>Jan!H63+Feb!H65+Mar!H67</f>
        <v>116.685</v>
      </c>
      <c r="I67" s="67">
        <f>Jan!I63+Feb!I65+Mar!I67</f>
        <v>96.924210999999985</v>
      </c>
      <c r="J67" s="67">
        <f>Jan!J63+Feb!J65+Mar!J67</f>
        <v>-19.760789000000017</v>
      </c>
      <c r="K67" s="67">
        <f>Jan!K63+Feb!K65+Mar!K67</f>
        <v>0</v>
      </c>
      <c r="L67" s="67">
        <f>Jan!L63+Feb!L65+Mar!L67</f>
        <v>0</v>
      </c>
      <c r="M67" s="67">
        <f>Jan!M63+Feb!M65+Mar!M67</f>
        <v>0</v>
      </c>
      <c r="N67" s="67">
        <f>Jan!N63+Feb!N65+Mar!N67</f>
        <v>0</v>
      </c>
      <c r="O67" s="67">
        <f>Jan!O63+Feb!O65+Mar!O67</f>
        <v>0</v>
      </c>
      <c r="P67" s="67">
        <f>Jan!P63+Feb!P65+Mar!P67</f>
        <v>0</v>
      </c>
      <c r="Q67" s="67">
        <f>Jan!Q63+Feb!Q65+Mar!Q67</f>
        <v>0</v>
      </c>
      <c r="R67" s="67">
        <f>Jan!R63+Feb!R65+Mar!R67</f>
        <v>0</v>
      </c>
      <c r="S67" s="67">
        <f>Jan!S63+Feb!S65+Mar!S67</f>
        <v>0</v>
      </c>
      <c r="T67" s="67">
        <f>Jan!T63+Feb!T65+Mar!T67</f>
        <v>0</v>
      </c>
      <c r="U67" s="67">
        <f>Jan!U63+Feb!U65+Mar!U67</f>
        <v>0</v>
      </c>
      <c r="V67" s="67">
        <f>Jan!V63+Feb!V65+Mar!V67</f>
        <v>0</v>
      </c>
      <c r="W67" s="67">
        <f>Jan!W63+Feb!W65+Mar!W67</f>
        <v>116.685</v>
      </c>
      <c r="X67" s="67">
        <f>Jan!X63+Feb!X65+Mar!X67</f>
        <v>96.924210999999985</v>
      </c>
      <c r="Y67" s="12">
        <f t="shared" si="0"/>
        <v>-19.760789000000017</v>
      </c>
      <c r="Z67" s="47"/>
    </row>
    <row r="68" spans="1:27" ht="22.5" customHeight="1">
      <c r="A68" s="44">
        <f t="shared" si="1"/>
        <v>63</v>
      </c>
      <c r="B68" s="45" t="s">
        <v>88</v>
      </c>
      <c r="C68" s="75"/>
      <c r="D68" s="78"/>
      <c r="E68" s="67">
        <f>Jan!E64+Feb!E66+Mar!E68</f>
        <v>0</v>
      </c>
      <c r="F68" s="67">
        <f>Jan!F64+Feb!F66+Mar!F68</f>
        <v>0</v>
      </c>
      <c r="G68" s="67">
        <f>Jan!G64+Feb!G66+Mar!G68</f>
        <v>0</v>
      </c>
      <c r="H68" s="67">
        <f>Jan!H64+Feb!H66+Mar!H68</f>
        <v>820.42650000000003</v>
      </c>
      <c r="I68" s="67">
        <f>Jan!I64+Feb!I66+Mar!I68</f>
        <v>1678.8686727603999</v>
      </c>
      <c r="J68" s="67">
        <f>Jan!J64+Feb!J66+Mar!J68</f>
        <v>858.4421727603999</v>
      </c>
      <c r="K68" s="67">
        <f>Jan!K64+Feb!K66+Mar!K68</f>
        <v>0</v>
      </c>
      <c r="L68" s="67">
        <f>Jan!L64+Feb!L66+Mar!L68</f>
        <v>0</v>
      </c>
      <c r="M68" s="67">
        <f>Jan!M64+Feb!M66+Mar!M68</f>
        <v>0</v>
      </c>
      <c r="N68" s="67">
        <f>Jan!N64+Feb!N66+Mar!N68</f>
        <v>0</v>
      </c>
      <c r="O68" s="67">
        <f>Jan!O64+Feb!O66+Mar!O68</f>
        <v>0</v>
      </c>
      <c r="P68" s="67">
        <f>Jan!P64+Feb!P66+Mar!P68</f>
        <v>0</v>
      </c>
      <c r="Q68" s="67">
        <f>Jan!Q64+Feb!Q66+Mar!Q68</f>
        <v>0</v>
      </c>
      <c r="R68" s="67">
        <f>Jan!R64+Feb!R66+Mar!R68</f>
        <v>0</v>
      </c>
      <c r="S68" s="67">
        <f>Jan!S64+Feb!S66+Mar!S68</f>
        <v>0</v>
      </c>
      <c r="T68" s="67">
        <f>Jan!T64+Feb!T66+Mar!T68</f>
        <v>0</v>
      </c>
      <c r="U68" s="67">
        <f>Jan!U64+Feb!U66+Mar!U68</f>
        <v>0</v>
      </c>
      <c r="V68" s="67">
        <f>Jan!V64+Feb!V66+Mar!V68</f>
        <v>0</v>
      </c>
      <c r="W68" s="67">
        <f>Jan!W64+Feb!W66+Mar!W68</f>
        <v>820.42650000000003</v>
      </c>
      <c r="X68" s="67">
        <f>Jan!X64+Feb!X66+Mar!X68</f>
        <v>1678.8686727603999</v>
      </c>
      <c r="Y68" s="12">
        <f t="shared" si="0"/>
        <v>858.4421727603999</v>
      </c>
      <c r="Z68" s="47"/>
    </row>
    <row r="69" spans="1:27" ht="22.5" customHeight="1">
      <c r="A69" s="44">
        <f t="shared" si="1"/>
        <v>64</v>
      </c>
      <c r="B69" s="45" t="s">
        <v>89</v>
      </c>
      <c r="C69" s="75"/>
      <c r="D69" s="78"/>
      <c r="E69" s="67">
        <f>Jan!E65+Feb!E67+Mar!E69</f>
        <v>0</v>
      </c>
      <c r="F69" s="67">
        <f>Jan!F65+Feb!F67+Mar!F69</f>
        <v>0</v>
      </c>
      <c r="G69" s="67">
        <f>Jan!G65+Feb!G67+Mar!G69</f>
        <v>0</v>
      </c>
      <c r="H69" s="67">
        <f>Jan!H65+Feb!H67+Mar!H69</f>
        <v>5.0549999999999997</v>
      </c>
      <c r="I69" s="67">
        <f>Jan!I65+Feb!I67+Mar!I69</f>
        <v>17.118026973999999</v>
      </c>
      <c r="J69" s="67">
        <f>Jan!J65+Feb!J67+Mar!J69</f>
        <v>12.063026974</v>
      </c>
      <c r="K69" s="67">
        <f>Jan!K65+Feb!K67+Mar!K69</f>
        <v>0</v>
      </c>
      <c r="L69" s="67">
        <f>Jan!L65+Feb!L67+Mar!L69</f>
        <v>0</v>
      </c>
      <c r="M69" s="67">
        <f>Jan!M65+Feb!M67+Mar!M69</f>
        <v>0</v>
      </c>
      <c r="N69" s="67">
        <f>Jan!N65+Feb!N67+Mar!N69</f>
        <v>0</v>
      </c>
      <c r="O69" s="67">
        <f>Jan!O65+Feb!O67+Mar!O69</f>
        <v>0</v>
      </c>
      <c r="P69" s="67">
        <f>Jan!P65+Feb!P67+Mar!P69</f>
        <v>0</v>
      </c>
      <c r="Q69" s="67">
        <f>Jan!Q65+Feb!Q67+Mar!Q69</f>
        <v>0</v>
      </c>
      <c r="R69" s="67">
        <f>Jan!R65+Feb!R67+Mar!R69</f>
        <v>0</v>
      </c>
      <c r="S69" s="67">
        <f>Jan!S65+Feb!S67+Mar!S69</f>
        <v>0</v>
      </c>
      <c r="T69" s="67">
        <f>Jan!T65+Feb!T67+Mar!T69</f>
        <v>0</v>
      </c>
      <c r="U69" s="67">
        <f>Jan!U65+Feb!U67+Mar!U69</f>
        <v>0</v>
      </c>
      <c r="V69" s="67">
        <f>Jan!V65+Feb!V67+Mar!V69</f>
        <v>0</v>
      </c>
      <c r="W69" s="67">
        <f>Jan!W65+Feb!W67+Mar!W69</f>
        <v>5.0549999999999997</v>
      </c>
      <c r="X69" s="67">
        <f>Jan!X65+Feb!X67+Mar!X69</f>
        <v>17.118026973999999</v>
      </c>
      <c r="Y69" s="12">
        <f t="shared" si="0"/>
        <v>12.063026974</v>
      </c>
      <c r="Z69" s="47"/>
    </row>
    <row r="70" spans="1:27" ht="48" customHeight="1">
      <c r="A70" s="44">
        <f t="shared" si="1"/>
        <v>65</v>
      </c>
      <c r="B70" s="48" t="s">
        <v>90</v>
      </c>
      <c r="C70" s="48"/>
      <c r="D70" s="51"/>
      <c r="E70" s="48">
        <f>SUM(E66:E69)</f>
        <v>0</v>
      </c>
      <c r="F70" s="48">
        <f>SUM(F66:F69)</f>
        <v>0</v>
      </c>
      <c r="G70" s="48">
        <f t="shared" ref="G70:X70" si="11">SUM(G66:G69)</f>
        <v>0</v>
      </c>
      <c r="H70" s="12">
        <f t="shared" si="11"/>
        <v>3957.9044999999996</v>
      </c>
      <c r="I70" s="12">
        <f t="shared" si="11"/>
        <v>4374.0693487343997</v>
      </c>
      <c r="J70" s="12">
        <f t="shared" si="11"/>
        <v>416.16484873439998</v>
      </c>
      <c r="K70" s="12">
        <f t="shared" si="11"/>
        <v>0</v>
      </c>
      <c r="L70" s="12">
        <f t="shared" si="11"/>
        <v>0</v>
      </c>
      <c r="M70" s="12">
        <f t="shared" si="11"/>
        <v>0</v>
      </c>
      <c r="N70" s="12">
        <f t="shared" si="11"/>
        <v>0</v>
      </c>
      <c r="O70" s="12">
        <f t="shared" si="11"/>
        <v>0</v>
      </c>
      <c r="P70" s="12">
        <f t="shared" si="11"/>
        <v>0</v>
      </c>
      <c r="Q70" s="12">
        <f t="shared" si="11"/>
        <v>0</v>
      </c>
      <c r="R70" s="12">
        <f t="shared" si="11"/>
        <v>0</v>
      </c>
      <c r="S70" s="12">
        <f t="shared" si="11"/>
        <v>0</v>
      </c>
      <c r="T70" s="12">
        <f t="shared" si="11"/>
        <v>0</v>
      </c>
      <c r="U70" s="12">
        <f t="shared" si="11"/>
        <v>0</v>
      </c>
      <c r="V70" s="12">
        <f t="shared" si="11"/>
        <v>0</v>
      </c>
      <c r="W70" s="12">
        <f t="shared" si="11"/>
        <v>3957.9044999999996</v>
      </c>
      <c r="X70" s="12">
        <f t="shared" si="11"/>
        <v>4374.0693487343997</v>
      </c>
      <c r="Y70" s="12">
        <f t="shared" ref="Y70" si="12">+X70-W70</f>
        <v>416.16484873440004</v>
      </c>
      <c r="Z70" s="47"/>
    </row>
    <row r="71" spans="1:27" ht="74.25" customHeight="1">
      <c r="A71" s="44">
        <f t="shared" si="1"/>
        <v>66</v>
      </c>
      <c r="B71" s="45" t="s">
        <v>91</v>
      </c>
      <c r="C71" s="48"/>
      <c r="D71" s="81"/>
      <c r="E71" s="67">
        <v>0</v>
      </c>
      <c r="F71" s="67">
        <v>-17.301945045681038</v>
      </c>
      <c r="G71" s="67">
        <v>0</v>
      </c>
      <c r="H71" s="67">
        <v>0</v>
      </c>
      <c r="I71" s="67">
        <v>-1077.5762018513285</v>
      </c>
      <c r="J71" s="67">
        <f>+I71</f>
        <v>-1077.5762018513285</v>
      </c>
      <c r="K71" s="67">
        <v>0</v>
      </c>
      <c r="L71" s="67">
        <v>943.4588136160595</v>
      </c>
      <c r="M71" s="67">
        <f>+L71</f>
        <v>943.4588136160595</v>
      </c>
      <c r="N71" s="67">
        <v>0</v>
      </c>
      <c r="O71" s="67">
        <v>0</v>
      </c>
      <c r="P71" s="67">
        <v>0</v>
      </c>
      <c r="Q71" s="67">
        <v>0</v>
      </c>
      <c r="R71" s="67">
        <v>0</v>
      </c>
      <c r="S71" s="67">
        <v>0</v>
      </c>
      <c r="T71" s="67">
        <v>0</v>
      </c>
      <c r="U71" s="67">
        <v>0</v>
      </c>
      <c r="V71" s="67">
        <v>0</v>
      </c>
      <c r="W71" s="67">
        <v>0</v>
      </c>
      <c r="X71" s="67">
        <v>-134.117388235269</v>
      </c>
      <c r="Y71" s="12">
        <v>-134.117388235269</v>
      </c>
      <c r="Z71" s="47"/>
    </row>
    <row r="72" spans="1:27" ht="74.25" customHeight="1">
      <c r="A72" s="44">
        <f t="shared" ref="A72:A76" si="13">A71+1</f>
        <v>67</v>
      </c>
      <c r="B72" s="48" t="s">
        <v>92</v>
      </c>
      <c r="C72" s="48"/>
      <c r="D72" s="51"/>
      <c r="E72" s="12">
        <f>E71+E70+E65</f>
        <v>8072.8</v>
      </c>
      <c r="F72" s="12">
        <f>F71+F70+F65</f>
        <v>7680.866821941343</v>
      </c>
      <c r="G72" s="12">
        <f t="shared" ref="G72:X72" si="14">G71+G70+G65</f>
        <v>-374.63123301297611</v>
      </c>
      <c r="H72" s="12">
        <f t="shared" si="14"/>
        <v>10873.004500000001</v>
      </c>
      <c r="I72" s="12">
        <f t="shared" si="14"/>
        <v>10793.36751382357</v>
      </c>
      <c r="J72" s="12">
        <f t="shared" si="14"/>
        <v>-79.636986176428991</v>
      </c>
      <c r="K72" s="12">
        <f t="shared" si="14"/>
        <v>28008.415400000005</v>
      </c>
      <c r="L72" s="12">
        <f t="shared" si="14"/>
        <v>36114.076748060877</v>
      </c>
      <c r="M72" s="12">
        <f t="shared" si="14"/>
        <v>5826.1929508449384</v>
      </c>
      <c r="N72" s="12">
        <f t="shared" si="14"/>
        <v>0</v>
      </c>
      <c r="O72" s="12">
        <f t="shared" si="14"/>
        <v>0</v>
      </c>
      <c r="P72" s="12">
        <f t="shared" si="14"/>
        <v>0</v>
      </c>
      <c r="Q72" s="12">
        <f t="shared" si="14"/>
        <v>0</v>
      </c>
      <c r="R72" s="12">
        <f t="shared" si="14"/>
        <v>0</v>
      </c>
      <c r="S72" s="12">
        <f t="shared" si="14"/>
        <v>0</v>
      </c>
      <c r="T72" s="12">
        <f t="shared" si="14"/>
        <v>0</v>
      </c>
      <c r="U72" s="12">
        <f t="shared" si="14"/>
        <v>0</v>
      </c>
      <c r="V72" s="12">
        <f t="shared" si="14"/>
        <v>0</v>
      </c>
      <c r="W72" s="12">
        <f t="shared" si="14"/>
        <v>38881.419899999994</v>
      </c>
      <c r="X72" s="12">
        <f t="shared" si="14"/>
        <v>46907.44426188444</v>
      </c>
      <c r="Y72" s="12">
        <f t="shared" ref="Y72:Y75" si="15">+X72-W72</f>
        <v>8026.024361884447</v>
      </c>
      <c r="Z72" s="47"/>
    </row>
    <row r="73" spans="1:27" ht="40.9" customHeight="1">
      <c r="A73" s="44">
        <f t="shared" si="13"/>
        <v>68</v>
      </c>
      <c r="B73" s="48" t="s">
        <v>93</v>
      </c>
      <c r="C73" s="48"/>
      <c r="D73" s="51"/>
      <c r="E73" s="67">
        <f>Jan!E69+Feb!E71+Mar!E73</f>
        <v>0</v>
      </c>
      <c r="F73" s="67">
        <f>Jan!F69+Feb!F71+Mar!F73</f>
        <v>146.56350311040001</v>
      </c>
      <c r="G73" s="67">
        <f>Jan!G69+Feb!G71+Mar!G73</f>
        <v>146.56350311040001</v>
      </c>
      <c r="H73" s="67">
        <f>Jan!H69+Feb!H71+Mar!H73</f>
        <v>0</v>
      </c>
      <c r="I73" s="67">
        <f>Jan!I69+Feb!I71+Mar!I73</f>
        <v>2986.0784790000002</v>
      </c>
      <c r="J73" s="67">
        <f>Jan!J69+Feb!J71+Mar!J73</f>
        <v>2986.0784790000002</v>
      </c>
      <c r="K73" s="67">
        <f>Jan!K69+Feb!K71+Mar!K73</f>
        <v>0</v>
      </c>
      <c r="L73" s="67">
        <f>Jan!L69+Feb!L71+Mar!L73</f>
        <v>1622.297177683113</v>
      </c>
      <c r="M73" s="67">
        <f>Jan!M69+Feb!M71+Mar!M73</f>
        <v>1622.297177683113</v>
      </c>
      <c r="N73" s="67">
        <f>Jan!N69+Feb!N71+Mar!N73</f>
        <v>0</v>
      </c>
      <c r="O73" s="67">
        <f>Jan!O69+Feb!O71+Mar!O73</f>
        <v>0</v>
      </c>
      <c r="P73" s="67">
        <f>Jan!P69+Feb!P71+Mar!P73</f>
        <v>0</v>
      </c>
      <c r="Q73" s="67">
        <f>Jan!Q69+Feb!Q71+Mar!Q73</f>
        <v>0</v>
      </c>
      <c r="R73" s="67">
        <f>Jan!R69+Feb!R71+Mar!R73</f>
        <v>0</v>
      </c>
      <c r="S73" s="67">
        <f>Jan!S69+Feb!S71+Mar!S73</f>
        <v>0</v>
      </c>
      <c r="T73" s="67">
        <f>Jan!T69+Feb!T71+Mar!T73</f>
        <v>0</v>
      </c>
      <c r="U73" s="67">
        <f>Jan!U69+Feb!U71+Mar!U73</f>
        <v>0</v>
      </c>
      <c r="V73" s="67">
        <f>Jan!V69+Feb!V71+Mar!V73</f>
        <v>0</v>
      </c>
      <c r="W73" s="67">
        <f>Jan!W69+Feb!W71+Mar!W73</f>
        <v>0</v>
      </c>
      <c r="X73" s="67">
        <f>Jan!X69+Feb!X71+Mar!X73</f>
        <v>4608.3756566831134</v>
      </c>
      <c r="Y73" s="12">
        <f t="shared" si="15"/>
        <v>4608.3756566831134</v>
      </c>
      <c r="Z73" s="47"/>
    </row>
    <row r="74" spans="1:27" ht="48" customHeight="1">
      <c r="A74" s="44">
        <f t="shared" si="13"/>
        <v>69</v>
      </c>
      <c r="B74" s="48" t="s">
        <v>92</v>
      </c>
      <c r="C74" s="48"/>
      <c r="D74" s="51"/>
      <c r="E74" s="12">
        <f t="shared" ref="E74:X74" si="16">E73+E72</f>
        <v>8072.8</v>
      </c>
      <c r="F74" s="12">
        <f t="shared" si="16"/>
        <v>7827.4303250517432</v>
      </c>
      <c r="G74" s="12">
        <f>+F74-E74</f>
        <v>-245.36967494825694</v>
      </c>
      <c r="H74" s="12">
        <f t="shared" si="16"/>
        <v>10873.004500000001</v>
      </c>
      <c r="I74" s="12">
        <f t="shared" si="16"/>
        <v>13779.44599282357</v>
      </c>
      <c r="J74" s="12">
        <f t="shared" si="16"/>
        <v>2906.441492823571</v>
      </c>
      <c r="K74" s="12">
        <f t="shared" si="16"/>
        <v>28008.415400000005</v>
      </c>
      <c r="L74" s="12">
        <f t="shared" si="16"/>
        <v>37736.373925743988</v>
      </c>
      <c r="M74" s="12">
        <f>+L74-K74</f>
        <v>9727.958525743983</v>
      </c>
      <c r="N74" s="12">
        <f t="shared" si="16"/>
        <v>0</v>
      </c>
      <c r="O74" s="12">
        <f t="shared" si="16"/>
        <v>0</v>
      </c>
      <c r="P74" s="12">
        <f t="shared" si="16"/>
        <v>0</v>
      </c>
      <c r="Q74" s="12">
        <f t="shared" si="16"/>
        <v>0</v>
      </c>
      <c r="R74" s="12">
        <f t="shared" si="16"/>
        <v>0</v>
      </c>
      <c r="S74" s="12">
        <f t="shared" si="16"/>
        <v>0</v>
      </c>
      <c r="T74" s="12">
        <f t="shared" si="16"/>
        <v>0</v>
      </c>
      <c r="U74" s="12">
        <f t="shared" si="16"/>
        <v>0</v>
      </c>
      <c r="V74" s="12">
        <f t="shared" si="16"/>
        <v>0</v>
      </c>
      <c r="W74" s="12">
        <f t="shared" si="16"/>
        <v>38881.419899999994</v>
      </c>
      <c r="X74" s="12">
        <f t="shared" si="16"/>
        <v>51515.819918567555</v>
      </c>
      <c r="Y74" s="12">
        <f t="shared" si="15"/>
        <v>12634.400018567561</v>
      </c>
      <c r="Z74" s="59">
        <f>X74-W74</f>
        <v>12634.400018567561</v>
      </c>
    </row>
    <row r="75" spans="1:27" ht="48" customHeight="1">
      <c r="A75" s="2">
        <f t="shared" si="13"/>
        <v>70</v>
      </c>
      <c r="B75" s="7" t="s">
        <v>100</v>
      </c>
      <c r="C75" s="48"/>
      <c r="D75" s="51"/>
      <c r="E75" s="67">
        <f>Jan!E77+Feb!E81+Mar!E75</f>
        <v>0</v>
      </c>
      <c r="F75" s="67">
        <f>Jan!F77+Feb!F81+Mar!F75</f>
        <v>268.04036400000001</v>
      </c>
      <c r="G75" s="67">
        <f>Jan!G77+Feb!G81+Mar!G75</f>
        <v>268.04036400000001</v>
      </c>
      <c r="H75" s="67">
        <f>Jan!H77+Feb!H81+Mar!H75</f>
        <v>0</v>
      </c>
      <c r="I75" s="67">
        <f>Jan!I77+Feb!I81+Mar!I75</f>
        <v>0</v>
      </c>
      <c r="J75" s="67">
        <f>Jan!J77+Feb!J81+Mar!J75</f>
        <v>0</v>
      </c>
      <c r="K75" s="67">
        <f>Jan!K77+Feb!K81+Mar!K75</f>
        <v>0</v>
      </c>
      <c r="L75" s="67">
        <f>Jan!L77+Feb!L81+Mar!L75</f>
        <v>1455.4591765199998</v>
      </c>
      <c r="M75" s="67">
        <f>Jan!M77+Feb!M81+Mar!M75</f>
        <v>1455.4591765199998</v>
      </c>
      <c r="N75" s="67">
        <f>Jan!N77+Feb!N81+Mar!N75</f>
        <v>0</v>
      </c>
      <c r="O75" s="67">
        <f>Jan!O77+Feb!O81+Mar!O75</f>
        <v>0</v>
      </c>
      <c r="P75" s="67">
        <f>Jan!P77+Feb!P81+Mar!P75</f>
        <v>0</v>
      </c>
      <c r="Q75" s="67">
        <f>Jan!Q77+Feb!Q81+Mar!Q75</f>
        <v>0</v>
      </c>
      <c r="R75" s="67">
        <f>Jan!R77+Feb!R81+Mar!R75</f>
        <v>0</v>
      </c>
      <c r="S75" s="67">
        <f>Jan!S77+Feb!S81+Mar!S75</f>
        <v>0</v>
      </c>
      <c r="T75" s="67">
        <f>Jan!T77+Feb!T81+Mar!T75</f>
        <v>0</v>
      </c>
      <c r="U75" s="67">
        <f>Jan!U77+Feb!U81+Mar!U75</f>
        <v>0</v>
      </c>
      <c r="V75" s="67">
        <f>Jan!V77+Feb!V81+Mar!V75</f>
        <v>0</v>
      </c>
      <c r="W75" s="67">
        <f>Jan!W77+Feb!W81+Mar!W75</f>
        <v>0</v>
      </c>
      <c r="X75" s="67">
        <f>Jan!X77+Feb!X81+Mar!X75</f>
        <v>1455.4591765199998</v>
      </c>
      <c r="Y75" s="12">
        <f t="shared" si="15"/>
        <v>1455.4591765199998</v>
      </c>
      <c r="Z75" s="59"/>
    </row>
    <row r="76" spans="1:27" ht="48" customHeight="1">
      <c r="A76" s="2">
        <f t="shared" si="13"/>
        <v>71</v>
      </c>
      <c r="B76" s="7" t="s">
        <v>108</v>
      </c>
      <c r="C76" s="48"/>
      <c r="D76" s="51"/>
      <c r="E76" s="12">
        <f>SUM(E74:E75)</f>
        <v>8072.8</v>
      </c>
      <c r="F76" s="12">
        <f>SUM(F74:F75)</f>
        <v>8095.4706890517436</v>
      </c>
      <c r="G76" s="12">
        <f t="shared" ref="G76:X76" si="17">SUM(G74:G75)</f>
        <v>22.670689051743068</v>
      </c>
      <c r="H76" s="12">
        <f t="shared" si="17"/>
        <v>10873.004500000001</v>
      </c>
      <c r="I76" s="12">
        <f t="shared" si="17"/>
        <v>13779.44599282357</v>
      </c>
      <c r="J76" s="12">
        <f t="shared" si="17"/>
        <v>2906.441492823571</v>
      </c>
      <c r="K76" s="12">
        <f t="shared" si="17"/>
        <v>28008.415400000005</v>
      </c>
      <c r="L76" s="12">
        <f t="shared" si="17"/>
        <v>39191.83310226399</v>
      </c>
      <c r="M76" s="12">
        <f t="shared" si="17"/>
        <v>11183.417702263983</v>
      </c>
      <c r="N76" s="12">
        <f t="shared" si="17"/>
        <v>0</v>
      </c>
      <c r="O76" s="12">
        <f t="shared" si="17"/>
        <v>0</v>
      </c>
      <c r="P76" s="12">
        <f t="shared" si="17"/>
        <v>0</v>
      </c>
      <c r="Q76" s="12">
        <f t="shared" si="17"/>
        <v>0</v>
      </c>
      <c r="R76" s="12">
        <f t="shared" si="17"/>
        <v>0</v>
      </c>
      <c r="S76" s="12">
        <f t="shared" si="17"/>
        <v>0</v>
      </c>
      <c r="T76" s="12">
        <f t="shared" si="17"/>
        <v>0</v>
      </c>
      <c r="U76" s="12">
        <f t="shared" si="17"/>
        <v>0</v>
      </c>
      <c r="V76" s="12">
        <f t="shared" si="17"/>
        <v>0</v>
      </c>
      <c r="W76" s="12">
        <f t="shared" si="17"/>
        <v>38881.419899999994</v>
      </c>
      <c r="X76" s="12">
        <f t="shared" si="17"/>
        <v>52971.279095087557</v>
      </c>
      <c r="Y76" s="12">
        <f>+X76-W76</f>
        <v>14089.859195087563</v>
      </c>
      <c r="Z76" s="59"/>
    </row>
    <row r="77" spans="1:27" s="84" customFormat="1" ht="15.6" customHeight="1" thickBot="1">
      <c r="A77" s="68"/>
      <c r="B77" s="70" t="s">
        <v>113</v>
      </c>
      <c r="C77" s="70"/>
      <c r="D77" s="70"/>
      <c r="E77" s="70"/>
      <c r="F77" s="99"/>
      <c r="G77" s="70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3"/>
      <c r="Y77" s="82"/>
      <c r="Z77" s="69"/>
    </row>
    <row r="78" spans="1:27" ht="41.25" customHeight="1">
      <c r="A78" s="68"/>
      <c r="B78" s="69"/>
      <c r="C78" s="69"/>
      <c r="D78" s="69"/>
      <c r="E78" s="100"/>
      <c r="F78" s="100"/>
      <c r="G78" s="101"/>
      <c r="H78" s="101"/>
      <c r="I78" s="101"/>
      <c r="J78" s="101"/>
      <c r="K78" s="102">
        <f>+K76/E76</f>
        <v>3.4694796600931528</v>
      </c>
      <c r="L78" s="47"/>
      <c r="M78" s="47"/>
      <c r="N78" s="112" t="s">
        <v>118</v>
      </c>
      <c r="O78" s="113"/>
      <c r="P78" s="113"/>
      <c r="Q78" s="113"/>
      <c r="R78" s="113"/>
      <c r="S78" s="113"/>
      <c r="T78" s="113"/>
      <c r="U78" s="113"/>
      <c r="V78" s="113"/>
      <c r="W78" s="113"/>
      <c r="X78" s="85" t="s">
        <v>119</v>
      </c>
      <c r="Y78" s="86">
        <f>+X76/F76</f>
        <v>6.5433229431273876</v>
      </c>
      <c r="Z78" s="47"/>
    </row>
    <row r="79" spans="1:27" ht="41.25" customHeight="1">
      <c r="A79" s="68"/>
      <c r="B79" s="69"/>
      <c r="C79" s="69"/>
      <c r="D79" s="69"/>
      <c r="E79" s="100"/>
      <c r="F79" s="100">
        <f>+E76*3.44</f>
        <v>27770.432000000001</v>
      </c>
      <c r="G79" s="101"/>
      <c r="H79" s="101"/>
      <c r="I79" s="102">
        <f>+K76-F79</f>
        <v>237.98340000000462</v>
      </c>
      <c r="J79" s="101"/>
      <c r="K79" s="101"/>
      <c r="L79" s="47"/>
      <c r="M79" s="47"/>
      <c r="N79" s="104" t="s">
        <v>120</v>
      </c>
      <c r="O79" s="105"/>
      <c r="P79" s="105"/>
      <c r="Q79" s="105"/>
      <c r="R79" s="105"/>
      <c r="S79" s="105"/>
      <c r="T79" s="105"/>
      <c r="U79" s="105"/>
      <c r="V79" s="105"/>
      <c r="W79" s="105"/>
      <c r="X79" s="74" t="s">
        <v>119</v>
      </c>
      <c r="Y79" s="87">
        <f>+W76/E76</f>
        <v>4.8163487142007719</v>
      </c>
      <c r="Z79" s="47"/>
    </row>
    <row r="80" spans="1:27" ht="41.25" customHeight="1">
      <c r="A80" s="68"/>
      <c r="B80" s="69"/>
      <c r="C80" s="69"/>
      <c r="D80" s="69"/>
      <c r="E80" s="100"/>
      <c r="F80" s="100"/>
      <c r="G80" s="101"/>
      <c r="H80" s="101"/>
      <c r="I80" s="101"/>
      <c r="J80" s="101"/>
      <c r="K80" s="101"/>
      <c r="L80" s="47"/>
      <c r="M80" s="47"/>
      <c r="N80" s="104" t="s">
        <v>124</v>
      </c>
      <c r="O80" s="105"/>
      <c r="P80" s="105"/>
      <c r="Q80" s="105"/>
      <c r="R80" s="105"/>
      <c r="S80" s="105"/>
      <c r="T80" s="105"/>
      <c r="U80" s="105"/>
      <c r="V80" s="105"/>
      <c r="W80" s="105"/>
      <c r="X80" s="74" t="s">
        <v>119</v>
      </c>
      <c r="Y80" s="88">
        <v>0.10271291253154707</v>
      </c>
      <c r="Z80" s="47"/>
    </row>
    <row r="81" spans="1:26" ht="41.25" customHeight="1">
      <c r="A81" s="68"/>
      <c r="B81" s="69"/>
      <c r="C81" s="69"/>
      <c r="D81" s="69"/>
      <c r="E81" s="100"/>
      <c r="F81" s="100"/>
      <c r="G81" s="101"/>
      <c r="H81" s="101"/>
      <c r="I81" s="101"/>
      <c r="J81" s="101"/>
      <c r="K81" s="101"/>
      <c r="L81" s="47"/>
      <c r="M81" s="47"/>
      <c r="N81" s="104" t="s">
        <v>121</v>
      </c>
      <c r="O81" s="105"/>
      <c r="P81" s="105"/>
      <c r="Q81" s="105"/>
      <c r="R81" s="105"/>
      <c r="S81" s="105"/>
      <c r="T81" s="105"/>
      <c r="U81" s="105"/>
      <c r="V81" s="105"/>
      <c r="W81" s="105"/>
      <c r="X81" s="74" t="s">
        <v>119</v>
      </c>
      <c r="Y81" s="88">
        <f>+L91/100</f>
        <v>0.10383816901741458</v>
      </c>
      <c r="Z81" s="47"/>
    </row>
    <row r="82" spans="1:26" ht="41.25" customHeight="1">
      <c r="A82" s="68"/>
      <c r="B82" s="69"/>
      <c r="C82" s="69"/>
      <c r="D82" s="69"/>
      <c r="E82" s="69"/>
      <c r="F82" s="69"/>
      <c r="G82" s="47"/>
      <c r="H82" s="47"/>
      <c r="I82" s="47"/>
      <c r="J82" s="47"/>
      <c r="K82" s="47"/>
      <c r="L82" s="47"/>
      <c r="M82" s="47"/>
      <c r="N82" s="104" t="s">
        <v>122</v>
      </c>
      <c r="O82" s="105"/>
      <c r="P82" s="105"/>
      <c r="Q82" s="105"/>
      <c r="R82" s="105"/>
      <c r="S82" s="105"/>
      <c r="T82" s="105"/>
      <c r="U82" s="105"/>
      <c r="V82" s="105"/>
      <c r="W82" s="105"/>
      <c r="X82" s="74" t="s">
        <v>119</v>
      </c>
      <c r="Y82" s="88">
        <f>+MIN(Y80,Y81)</f>
        <v>0.10271291253154707</v>
      </c>
      <c r="Z82" s="47"/>
    </row>
    <row r="83" spans="1:26" ht="41.25" customHeight="1" thickBot="1">
      <c r="A83" s="68"/>
      <c r="B83" s="69"/>
      <c r="C83" s="69"/>
      <c r="D83" s="69"/>
      <c r="E83" s="69"/>
      <c r="F83" s="69"/>
      <c r="G83" s="47"/>
      <c r="H83" s="47"/>
      <c r="I83" s="47"/>
      <c r="J83" s="47"/>
      <c r="K83" s="47"/>
      <c r="L83" s="47"/>
      <c r="M83" s="47"/>
      <c r="N83" s="110" t="s">
        <v>123</v>
      </c>
      <c r="O83" s="111"/>
      <c r="P83" s="111"/>
      <c r="Q83" s="111"/>
      <c r="R83" s="111"/>
      <c r="S83" s="111"/>
      <c r="T83" s="111"/>
      <c r="U83" s="111"/>
      <c r="V83" s="111"/>
      <c r="W83" s="111"/>
      <c r="X83" s="89" t="s">
        <v>119</v>
      </c>
      <c r="Y83" s="90">
        <f>+(Y78-Y79)/(100%-Y82)</f>
        <v>1.9246618535423126</v>
      </c>
      <c r="Z83" s="47"/>
    </row>
    <row r="84" spans="1:26" ht="18.75" customHeight="1">
      <c r="A84" s="68"/>
      <c r="B84" s="69"/>
      <c r="C84" s="69"/>
      <c r="D84" s="69"/>
      <c r="E84" s="69"/>
      <c r="F84" s="69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</row>
    <row r="85" spans="1:26" ht="18.75" customHeight="1">
      <c r="A85" s="68"/>
      <c r="B85" s="69"/>
      <c r="C85" s="69"/>
      <c r="D85" s="69"/>
      <c r="E85" s="69"/>
      <c r="F85" s="69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</row>
    <row r="86" spans="1:26" hidden="1">
      <c r="A86" s="68"/>
      <c r="B86" s="69"/>
      <c r="C86" s="69"/>
      <c r="D86" s="69"/>
      <c r="E86" s="69"/>
      <c r="F86" s="69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</row>
    <row r="87" spans="1:26" hidden="1">
      <c r="A87" s="68"/>
      <c r="B87" s="69"/>
      <c r="C87" s="69"/>
      <c r="D87" s="69"/>
      <c r="E87" s="69"/>
      <c r="F87" s="69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</row>
    <row r="88" spans="1:26" hidden="1">
      <c r="A88" s="68"/>
      <c r="B88" s="69"/>
      <c r="C88" s="69"/>
      <c r="D88" s="69"/>
      <c r="E88" s="69"/>
      <c r="F88" s="69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</row>
    <row r="89" spans="1:26" ht="15.75" hidden="1">
      <c r="A89" s="68"/>
      <c r="B89" s="69"/>
      <c r="C89" s="69"/>
      <c r="D89" s="69"/>
      <c r="E89" s="69"/>
      <c r="F89" s="69"/>
      <c r="G89" s="47"/>
      <c r="H89" s="47"/>
      <c r="I89" s="47"/>
      <c r="J89" s="47"/>
      <c r="K89" s="71" t="s">
        <v>125</v>
      </c>
      <c r="L89" s="72">
        <f>+E76</f>
        <v>8072.8</v>
      </c>
      <c r="M89" s="72">
        <v>6726.7879528521662</v>
      </c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</row>
    <row r="90" spans="1:26" ht="15.75" hidden="1">
      <c r="A90" s="68"/>
      <c r="B90" s="69"/>
      <c r="C90" s="69"/>
      <c r="D90" s="69"/>
      <c r="E90" s="69"/>
      <c r="F90" s="69"/>
      <c r="G90" s="47"/>
      <c r="H90" s="47"/>
      <c r="I90" s="47"/>
      <c r="J90" s="47"/>
      <c r="K90" s="71" t="s">
        <v>126</v>
      </c>
      <c r="L90" s="72">
        <v>7234.5352291562158</v>
      </c>
      <c r="M90" s="72">
        <v>6267.9669892462935</v>
      </c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</row>
    <row r="91" spans="1:26" ht="15.75" hidden="1">
      <c r="A91" s="68"/>
      <c r="B91" s="69"/>
      <c r="C91" s="69"/>
      <c r="D91" s="69"/>
      <c r="E91" s="69"/>
      <c r="F91" s="69"/>
      <c r="G91" s="47"/>
      <c r="H91" s="47"/>
      <c r="I91" s="47"/>
      <c r="J91" s="47"/>
      <c r="K91" s="71" t="s">
        <v>127</v>
      </c>
      <c r="L91" s="72">
        <f>+(L89-L90)/L89*100</f>
        <v>10.383816901741458</v>
      </c>
      <c r="M91" s="72">
        <f>+(M89-M90)/M89*100</f>
        <v>6.820803135489534</v>
      </c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</row>
    <row r="92" spans="1:26" ht="15.75" hidden="1">
      <c r="A92" s="68"/>
      <c r="B92" s="69"/>
      <c r="C92" s="69"/>
      <c r="D92" s="69"/>
      <c r="E92" s="69"/>
      <c r="F92" s="69"/>
      <c r="G92" s="47"/>
      <c r="H92" s="47"/>
      <c r="I92" s="47"/>
      <c r="J92" s="47"/>
      <c r="K92" s="73"/>
      <c r="L92" s="71" t="s">
        <v>128</v>
      </c>
      <c r="M92" s="71" t="s">
        <v>129</v>
      </c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</row>
    <row r="93" spans="1:26" hidden="1">
      <c r="A93" s="68"/>
      <c r="B93" s="69"/>
      <c r="C93" s="69"/>
      <c r="D93" s="69"/>
      <c r="E93" s="69"/>
      <c r="F93" s="69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</row>
    <row r="94" spans="1:26" hidden="1">
      <c r="A94" s="68"/>
      <c r="B94" s="69"/>
      <c r="C94" s="69"/>
      <c r="D94" s="69"/>
      <c r="E94" s="69"/>
      <c r="F94" s="69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</row>
    <row r="95" spans="1:26" hidden="1">
      <c r="A95" s="68"/>
      <c r="B95" s="69"/>
      <c r="C95" s="69"/>
      <c r="D95" s="69"/>
      <c r="E95" s="69"/>
      <c r="F95" s="69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</row>
    <row r="96" spans="1:26" hidden="1">
      <c r="B96" s="47"/>
      <c r="C96" s="47"/>
      <c r="D96" s="47"/>
      <c r="E96" s="47"/>
      <c r="F96" s="47"/>
      <c r="G96" s="47"/>
      <c r="H96" s="47"/>
      <c r="I96" s="59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</row>
    <row r="97" spans="2:26" hidden="1">
      <c r="C97" s="54"/>
      <c r="D97" s="54"/>
      <c r="E97" s="61"/>
      <c r="F97" s="59">
        <f>Jan!F76+Feb!F80+Mar!F74</f>
        <v>7369.7291914662665</v>
      </c>
      <c r="G97" s="59">
        <f>Jan!G76+Feb!G80+Mar!G74</f>
        <v>-703.0708085337335</v>
      </c>
      <c r="H97" s="59">
        <f>Jan!H76+Feb!H80+Mar!H74</f>
        <v>10873.004500000001</v>
      </c>
      <c r="I97" s="59">
        <f>Jan!I76+Feb!I80+Mar!I74</f>
        <v>14857.022194674901</v>
      </c>
      <c r="J97" s="59">
        <f>Jan!J76+Feb!J80+Mar!J74</f>
        <v>3984.0176946748998</v>
      </c>
      <c r="K97" s="59">
        <f>Jan!K76+Feb!K80+Mar!K74</f>
        <v>28008.415399999998</v>
      </c>
      <c r="L97" s="59">
        <f>Jan!L76+Feb!L80+Mar!L74</f>
        <v>34513.446714911996</v>
      </c>
      <c r="M97" s="59">
        <f>Jan!M76+Feb!M80+Mar!M74</f>
        <v>6505.0313149119947</v>
      </c>
      <c r="N97" s="59">
        <f>Jan!N76+Feb!N80+Mar!N74</f>
        <v>0</v>
      </c>
      <c r="O97" s="59">
        <f>Jan!O76+Feb!O80+Mar!O74</f>
        <v>0</v>
      </c>
      <c r="P97" s="59">
        <f>Jan!P76+Feb!P80+Mar!P74</f>
        <v>0</v>
      </c>
      <c r="Q97" s="59">
        <f>Jan!Q76+Feb!Q80+Mar!Q74</f>
        <v>0</v>
      </c>
      <c r="R97" s="59">
        <f>Jan!R76+Feb!R80+Mar!R74</f>
        <v>0</v>
      </c>
      <c r="S97" s="59">
        <f>Jan!S76+Feb!S80+Mar!S74</f>
        <v>0</v>
      </c>
      <c r="T97" s="59">
        <f>Jan!T76+Feb!T80+Mar!T74</f>
        <v>0</v>
      </c>
      <c r="U97" s="59">
        <f>Jan!U76+Feb!U80+Mar!U74</f>
        <v>0</v>
      </c>
      <c r="V97" s="59">
        <f>Jan!V76+Feb!V80+Mar!V74</f>
        <v>0</v>
      </c>
      <c r="W97" s="59">
        <f>Jan!W76+Feb!W80+Mar!W74</f>
        <v>38881.419900000001</v>
      </c>
      <c r="X97" s="59">
        <f>Jan!X76+Feb!X80+Mar!X74</f>
        <v>49370.468909586896</v>
      </c>
      <c r="Y97" s="59">
        <f>Jan!Y76+Feb!Y80+Mar!Y74</f>
        <v>10489.049009586895</v>
      </c>
      <c r="Z97" s="47"/>
    </row>
    <row r="98" spans="2:26" hidden="1">
      <c r="B98" s="54"/>
      <c r="C98" s="54"/>
      <c r="D98" s="54"/>
      <c r="E98" s="54"/>
      <c r="F98" s="59">
        <f>F97-F74</f>
        <v>-457.70113358547678</v>
      </c>
      <c r="G98" s="59">
        <f>G97-G74</f>
        <v>-457.70113358547655</v>
      </c>
      <c r="H98" s="59">
        <f t="shared" ref="H98:Y98" si="18">H97-H74</f>
        <v>0</v>
      </c>
      <c r="I98" s="59">
        <f t="shared" si="18"/>
        <v>1077.5762018513306</v>
      </c>
      <c r="J98" s="59">
        <f t="shared" si="18"/>
        <v>1077.5762018513287</v>
      </c>
      <c r="K98" s="59">
        <f t="shared" si="18"/>
        <v>0</v>
      </c>
      <c r="L98" s="59">
        <f t="shared" si="18"/>
        <v>-3222.9272108319929</v>
      </c>
      <c r="M98" s="59">
        <f t="shared" si="18"/>
        <v>-3222.9272108319883</v>
      </c>
      <c r="N98" s="59">
        <f t="shared" si="18"/>
        <v>0</v>
      </c>
      <c r="O98" s="59">
        <f t="shared" si="18"/>
        <v>0</v>
      </c>
      <c r="P98" s="59">
        <f t="shared" si="18"/>
        <v>0</v>
      </c>
      <c r="Q98" s="59">
        <f t="shared" si="18"/>
        <v>0</v>
      </c>
      <c r="R98" s="59">
        <f t="shared" si="18"/>
        <v>0</v>
      </c>
      <c r="S98" s="59">
        <f t="shared" si="18"/>
        <v>0</v>
      </c>
      <c r="T98" s="59">
        <f t="shared" si="18"/>
        <v>0</v>
      </c>
      <c r="U98" s="59">
        <f t="shared" si="18"/>
        <v>0</v>
      </c>
      <c r="V98" s="59">
        <f t="shared" si="18"/>
        <v>0</v>
      </c>
      <c r="W98" s="59">
        <f t="shared" si="18"/>
        <v>0</v>
      </c>
      <c r="X98" s="59">
        <f t="shared" si="18"/>
        <v>-2145.3510089806587</v>
      </c>
      <c r="Y98" s="59">
        <f t="shared" si="18"/>
        <v>-2145.3510089806659</v>
      </c>
      <c r="Z98" s="47"/>
    </row>
    <row r="99" spans="2:26" hidden="1">
      <c r="B99" s="62"/>
      <c r="C99" s="62"/>
      <c r="D99" s="62"/>
      <c r="E99" s="63"/>
      <c r="F99" s="63">
        <f t="shared" ref="F99:Y99" si="19">F98+F71</f>
        <v>-475.00307863115779</v>
      </c>
      <c r="G99" s="63">
        <f t="shared" si="19"/>
        <v>-457.70113358547655</v>
      </c>
      <c r="H99" s="63">
        <f t="shared" si="19"/>
        <v>0</v>
      </c>
      <c r="I99" s="63">
        <f t="shared" si="19"/>
        <v>2.0463630789890885E-12</v>
      </c>
      <c r="J99" s="63">
        <f t="shared" si="19"/>
        <v>0</v>
      </c>
      <c r="K99" s="63">
        <f t="shared" si="19"/>
        <v>0</v>
      </c>
      <c r="L99" s="63">
        <f t="shared" si="19"/>
        <v>-2279.4683972159332</v>
      </c>
      <c r="M99" s="63">
        <f t="shared" si="19"/>
        <v>-2279.4683972159287</v>
      </c>
      <c r="N99" s="63">
        <f t="shared" si="19"/>
        <v>0</v>
      </c>
      <c r="O99" s="63">
        <f t="shared" si="19"/>
        <v>0</v>
      </c>
      <c r="P99" s="63">
        <f t="shared" si="19"/>
        <v>0</v>
      </c>
      <c r="Q99" s="63">
        <f t="shared" si="19"/>
        <v>0</v>
      </c>
      <c r="R99" s="63">
        <f t="shared" si="19"/>
        <v>0</v>
      </c>
      <c r="S99" s="63">
        <f t="shared" si="19"/>
        <v>0</v>
      </c>
      <c r="T99" s="63">
        <f t="shared" si="19"/>
        <v>0</v>
      </c>
      <c r="U99" s="63">
        <f t="shared" si="19"/>
        <v>0</v>
      </c>
      <c r="V99" s="63">
        <f t="shared" si="19"/>
        <v>0</v>
      </c>
      <c r="W99" s="63">
        <f t="shared" si="19"/>
        <v>0</v>
      </c>
      <c r="X99" s="63">
        <f t="shared" si="19"/>
        <v>-2279.4683972159278</v>
      </c>
      <c r="Y99" s="63">
        <f t="shared" si="19"/>
        <v>-2279.4683972159351</v>
      </c>
      <c r="Z99" s="47"/>
    </row>
    <row r="100" spans="2:26" hidden="1">
      <c r="F100" s="64"/>
      <c r="I100" s="64"/>
      <c r="J100" s="64"/>
      <c r="K100" s="64"/>
      <c r="L100" s="64"/>
    </row>
    <row r="101" spans="2:26" hidden="1"/>
    <row r="102" spans="2:26" hidden="1">
      <c r="F102" s="64"/>
    </row>
    <row r="103" spans="2:26" hidden="1">
      <c r="F103" s="64"/>
      <c r="X103" s="43">
        <f>+X76/F76</f>
        <v>6.5433229431273876</v>
      </c>
    </row>
    <row r="104" spans="2:26" hidden="1"/>
    <row r="105" spans="2:26" hidden="1"/>
    <row r="106" spans="2:26" hidden="1"/>
    <row r="107" spans="2:26" hidden="1"/>
    <row r="108" spans="2:26" hidden="1"/>
    <row r="109" spans="2:26" hidden="1"/>
    <row r="110" spans="2:26" hidden="1"/>
    <row r="111" spans="2:26" hidden="1"/>
    <row r="112" spans="2:26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</sheetData>
  <mergeCells count="20">
    <mergeCell ref="N82:W82"/>
    <mergeCell ref="N83:W83"/>
    <mergeCell ref="Q4:S4"/>
    <mergeCell ref="T4:V4"/>
    <mergeCell ref="W4:Y4"/>
    <mergeCell ref="N4:P4"/>
    <mergeCell ref="N79:W79"/>
    <mergeCell ref="N78:W78"/>
    <mergeCell ref="A1:Y1"/>
    <mergeCell ref="N80:W80"/>
    <mergeCell ref="N81:W81"/>
    <mergeCell ref="A2:Y2"/>
    <mergeCell ref="A3:A5"/>
    <mergeCell ref="B3:B5"/>
    <mergeCell ref="C3:C5"/>
    <mergeCell ref="D3:D5"/>
    <mergeCell ref="E3:G4"/>
    <mergeCell ref="H3:Y3"/>
    <mergeCell ref="H4:J4"/>
    <mergeCell ref="K4:M4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37" orientation="landscape" r:id="rId1"/>
  <rowBreaks count="1" manualBreakCount="1">
    <brk id="54" max="24" man="1"/>
  </rowBreaks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"/>
  <sheetViews>
    <sheetView topLeftCell="A73" zoomScale="80" zoomScaleNormal="80" workbookViewId="0">
      <selection activeCell="E78" sqref="E78"/>
    </sheetView>
  </sheetViews>
  <sheetFormatPr defaultRowHeight="15"/>
  <cols>
    <col min="1" max="1" width="9.28515625" style="1" bestFit="1" customWidth="1"/>
    <col min="2" max="2" width="42.28515625" style="15" bestFit="1" customWidth="1"/>
    <col min="3" max="3" width="10.5703125" style="1" bestFit="1" customWidth="1"/>
    <col min="4" max="4" width="14.28515625" style="1" customWidth="1"/>
    <col min="5" max="6" width="12.140625" style="1" bestFit="1" customWidth="1"/>
    <col min="7" max="7" width="11.42578125" style="1" bestFit="1" customWidth="1"/>
    <col min="8" max="9" width="12.140625" style="1" bestFit="1" customWidth="1"/>
    <col min="10" max="10" width="11.42578125" style="1" bestFit="1" customWidth="1"/>
    <col min="11" max="11" width="12.140625" style="1" bestFit="1" customWidth="1"/>
    <col min="12" max="12" width="13.7109375" style="1" bestFit="1" customWidth="1"/>
    <col min="13" max="13" width="12.140625" style="1" bestFit="1" customWidth="1"/>
    <col min="14" max="14" width="9.28515625" style="1" bestFit="1" customWidth="1"/>
    <col min="15" max="15" width="8.85546875" style="1" bestFit="1" customWidth="1"/>
    <col min="16" max="16" width="11.42578125" style="1" bestFit="1" customWidth="1"/>
    <col min="17" max="22" width="9.28515625" style="1" bestFit="1" customWidth="1"/>
    <col min="23" max="24" width="13.7109375" style="1" bestFit="1" customWidth="1"/>
    <col min="25" max="25" width="12.140625" style="1" bestFit="1" customWidth="1"/>
    <col min="26" max="26" width="9.140625" style="1"/>
    <col min="27" max="27" width="10.5703125" style="1" customWidth="1"/>
    <col min="28" max="16384" width="9.140625" style="1"/>
  </cols>
  <sheetData>
    <row r="1" spans="1:26" ht="18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</row>
    <row r="2" spans="1:26" s="24" customFormat="1">
      <c r="A2" s="115" t="s">
        <v>1</v>
      </c>
      <c r="B2" s="118" t="s">
        <v>2</v>
      </c>
      <c r="C2" s="118" t="s">
        <v>3</v>
      </c>
      <c r="D2" s="119" t="s">
        <v>4</v>
      </c>
      <c r="E2" s="118" t="s">
        <v>5</v>
      </c>
      <c r="F2" s="118"/>
      <c r="G2" s="118"/>
      <c r="H2" s="115" t="s">
        <v>6</v>
      </c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6" s="24" customFormat="1">
      <c r="A3" s="115"/>
      <c r="B3" s="118"/>
      <c r="C3" s="118"/>
      <c r="D3" s="119"/>
      <c r="E3" s="118"/>
      <c r="F3" s="118"/>
      <c r="G3" s="118"/>
      <c r="H3" s="118" t="s">
        <v>131</v>
      </c>
      <c r="I3" s="118"/>
      <c r="J3" s="118"/>
      <c r="K3" s="118" t="s">
        <v>132</v>
      </c>
      <c r="L3" s="118"/>
      <c r="M3" s="118"/>
      <c r="N3" s="118" t="s">
        <v>133</v>
      </c>
      <c r="O3" s="118"/>
      <c r="P3" s="118"/>
      <c r="Q3" s="118" t="s">
        <v>134</v>
      </c>
      <c r="R3" s="118"/>
      <c r="S3" s="118"/>
      <c r="T3" s="118" t="s">
        <v>135</v>
      </c>
      <c r="U3" s="118"/>
      <c r="V3" s="118"/>
      <c r="W3" s="118" t="s">
        <v>136</v>
      </c>
      <c r="X3" s="118"/>
      <c r="Y3" s="118"/>
    </row>
    <row r="4" spans="1:26" s="24" customFormat="1" ht="60">
      <c r="A4" s="115"/>
      <c r="B4" s="118"/>
      <c r="C4" s="118"/>
      <c r="D4" s="119"/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7" t="s">
        <v>19</v>
      </c>
      <c r="R4" s="7" t="s">
        <v>20</v>
      </c>
      <c r="S4" s="7" t="s">
        <v>21</v>
      </c>
      <c r="T4" s="7" t="s">
        <v>22</v>
      </c>
      <c r="U4" s="7" t="s">
        <v>23</v>
      </c>
      <c r="V4" s="7" t="s">
        <v>24</v>
      </c>
      <c r="W4" s="7" t="s">
        <v>25</v>
      </c>
      <c r="X4" s="7" t="s">
        <v>26</v>
      </c>
      <c r="Y4" s="7" t="s">
        <v>27</v>
      </c>
    </row>
    <row r="5" spans="1:26" ht="27.6" customHeight="1">
      <c r="A5" s="2">
        <v>1</v>
      </c>
      <c r="B5" s="3" t="s">
        <v>28</v>
      </c>
      <c r="C5" s="91">
        <v>420</v>
      </c>
      <c r="D5" s="92">
        <v>0.36220000000000002</v>
      </c>
      <c r="E5" s="28">
        <f>288.6/3</f>
        <v>96.2</v>
      </c>
      <c r="F5" s="28">
        <v>90.3966104</v>
      </c>
      <c r="G5" s="28">
        <f>F5-E5</f>
        <v>-5.8033896000000027</v>
      </c>
      <c r="H5" s="28">
        <v>80.172222222222331</v>
      </c>
      <c r="I5" s="28">
        <v>80.171176711599998</v>
      </c>
      <c r="J5" s="28">
        <f>I5-H5</f>
        <v>-1.0455106223332677E-3</v>
      </c>
      <c r="K5" s="28">
        <f>3.34*E5</f>
        <v>321.30799999999999</v>
      </c>
      <c r="L5" s="28">
        <v>301.92467873599998</v>
      </c>
      <c r="M5" s="28">
        <f>L5-K5</f>
        <v>-19.383321264000017</v>
      </c>
      <c r="N5" s="28">
        <v>0</v>
      </c>
      <c r="O5" s="28"/>
      <c r="P5" s="28">
        <f>O5-N5</f>
        <v>0</v>
      </c>
      <c r="Q5" s="28">
        <v>0</v>
      </c>
      <c r="R5" s="28"/>
      <c r="S5" s="28">
        <f>R5-Q5</f>
        <v>0</v>
      </c>
      <c r="T5" s="28">
        <v>0</v>
      </c>
      <c r="U5" s="28"/>
      <c r="V5" s="28">
        <f>U5-T5</f>
        <v>0</v>
      </c>
      <c r="W5" s="28">
        <f>H5+K5+N5+Q5+T5</f>
        <v>401.48022222222232</v>
      </c>
      <c r="X5" s="28">
        <f>I5+L5+O5+R5+U5</f>
        <v>382.0958554476</v>
      </c>
      <c r="Y5" s="28">
        <f>J5+M5+P5+S5+V5</f>
        <v>-19.38436677462235</v>
      </c>
      <c r="Z5" s="6"/>
    </row>
    <row r="6" spans="1:26" ht="27.6" customHeight="1">
      <c r="A6" s="2">
        <f>A5+1</f>
        <v>2</v>
      </c>
      <c r="B6" s="3" t="s">
        <v>29</v>
      </c>
      <c r="C6" s="91">
        <v>420</v>
      </c>
      <c r="D6" s="92">
        <v>0.36220000000000002</v>
      </c>
      <c r="E6" s="28">
        <f t="shared" ref="E6:E7" si="0">288.6/3</f>
        <v>96.2</v>
      </c>
      <c r="F6" s="28">
        <v>90.3966104</v>
      </c>
      <c r="G6" s="28">
        <f t="shared" ref="G6:G12" si="1">F6-E6</f>
        <v>-5.8033896000000027</v>
      </c>
      <c r="H6" s="28">
        <v>80.172222222222331</v>
      </c>
      <c r="I6" s="28">
        <v>80.171176711599998</v>
      </c>
      <c r="J6" s="28">
        <f t="shared" ref="J6:J12" si="2">I6-H6</f>
        <v>-1.0455106223332677E-3</v>
      </c>
      <c r="K6" s="28">
        <f t="shared" ref="K6:K7" si="3">3.34*E6</f>
        <v>321.30799999999999</v>
      </c>
      <c r="L6" s="28">
        <v>301.92467873599998</v>
      </c>
      <c r="M6" s="28">
        <f t="shared" ref="M6:M12" si="4">L6-K6</f>
        <v>-19.383321264000017</v>
      </c>
      <c r="N6" s="28">
        <v>0</v>
      </c>
      <c r="O6" s="28"/>
      <c r="P6" s="28">
        <f t="shared" ref="P6:P12" si="5">O6-N6</f>
        <v>0</v>
      </c>
      <c r="Q6" s="28">
        <v>0</v>
      </c>
      <c r="R6" s="28"/>
      <c r="S6" s="28">
        <f t="shared" ref="S6:S12" si="6">R6-Q6</f>
        <v>0</v>
      </c>
      <c r="T6" s="28">
        <v>0</v>
      </c>
      <c r="U6" s="28"/>
      <c r="V6" s="28">
        <f t="shared" ref="V6:V12" si="7">U6-T6</f>
        <v>0</v>
      </c>
      <c r="W6" s="28">
        <f t="shared" ref="W6:Y21" si="8">H6+K6+N6+Q6+T6</f>
        <v>401.48022222222232</v>
      </c>
      <c r="X6" s="28">
        <f t="shared" si="8"/>
        <v>382.0958554476</v>
      </c>
      <c r="Y6" s="28">
        <f t="shared" si="8"/>
        <v>-19.38436677462235</v>
      </c>
      <c r="Z6" s="6"/>
    </row>
    <row r="7" spans="1:26" ht="27.6" customHeight="1">
      <c r="A7" s="2">
        <f t="shared" ref="A7:A70" si="9">A6+1</f>
        <v>3</v>
      </c>
      <c r="B7" s="3" t="s">
        <v>30</v>
      </c>
      <c r="C7" s="91">
        <v>420</v>
      </c>
      <c r="D7" s="92">
        <v>0.36220000000000002</v>
      </c>
      <c r="E7" s="28">
        <f t="shared" si="0"/>
        <v>96.2</v>
      </c>
      <c r="F7" s="28">
        <v>90.3966104</v>
      </c>
      <c r="G7" s="28">
        <f t="shared" si="1"/>
        <v>-5.8033896000000027</v>
      </c>
      <c r="H7" s="28">
        <v>80.172222222222331</v>
      </c>
      <c r="I7" s="28">
        <v>80.171176711599998</v>
      </c>
      <c r="J7" s="28">
        <f t="shared" si="2"/>
        <v>-1.0455106223332677E-3</v>
      </c>
      <c r="K7" s="28">
        <f t="shared" si="3"/>
        <v>321.30799999999999</v>
      </c>
      <c r="L7" s="28">
        <v>301.92467873599998</v>
      </c>
      <c r="M7" s="28">
        <f t="shared" si="4"/>
        <v>-19.383321264000017</v>
      </c>
      <c r="N7" s="28">
        <v>0</v>
      </c>
      <c r="O7" s="28"/>
      <c r="P7" s="28">
        <f t="shared" si="5"/>
        <v>0</v>
      </c>
      <c r="Q7" s="28">
        <v>0</v>
      </c>
      <c r="R7" s="28"/>
      <c r="S7" s="28">
        <f t="shared" si="6"/>
        <v>0</v>
      </c>
      <c r="T7" s="28">
        <v>0</v>
      </c>
      <c r="U7" s="28"/>
      <c r="V7" s="28">
        <f t="shared" si="7"/>
        <v>0</v>
      </c>
      <c r="W7" s="28">
        <f t="shared" si="8"/>
        <v>401.48022222222232</v>
      </c>
      <c r="X7" s="28">
        <f t="shared" si="8"/>
        <v>382.0958554476</v>
      </c>
      <c r="Y7" s="28">
        <f t="shared" si="8"/>
        <v>-19.38436677462235</v>
      </c>
      <c r="Z7" s="6"/>
    </row>
    <row r="8" spans="1:26" ht="27.6" customHeight="1">
      <c r="A8" s="2">
        <f t="shared" si="9"/>
        <v>4</v>
      </c>
      <c r="B8" s="3" t="s">
        <v>31</v>
      </c>
      <c r="C8" s="91">
        <v>500</v>
      </c>
      <c r="D8" s="92">
        <v>0.36220000000000002</v>
      </c>
      <c r="E8" s="28">
        <v>116.09</v>
      </c>
      <c r="F8" s="28">
        <v>116.06340659999999</v>
      </c>
      <c r="G8" s="28">
        <f t="shared" si="1"/>
        <v>-2.6593400000010092E-2</v>
      </c>
      <c r="H8" s="28">
        <v>96.608333333333348</v>
      </c>
      <c r="I8" s="28">
        <v>96.604419865200001</v>
      </c>
      <c r="J8" s="28">
        <f t="shared" si="2"/>
        <v>-3.9134681333479193E-3</v>
      </c>
      <c r="K8" s="28">
        <f>3.15*E8</f>
        <v>365.68349999999998</v>
      </c>
      <c r="L8" s="28">
        <v>365.59973079000002</v>
      </c>
      <c r="M8" s="28">
        <f t="shared" si="4"/>
        <v>-8.3769209999957184E-2</v>
      </c>
      <c r="N8" s="28">
        <v>0</v>
      </c>
      <c r="O8" s="28"/>
      <c r="P8" s="28">
        <f t="shared" si="5"/>
        <v>0</v>
      </c>
      <c r="Q8" s="28">
        <v>0</v>
      </c>
      <c r="R8" s="28"/>
      <c r="S8" s="28">
        <f t="shared" si="6"/>
        <v>0</v>
      </c>
      <c r="T8" s="28">
        <v>0</v>
      </c>
      <c r="U8" s="28"/>
      <c r="V8" s="28">
        <f t="shared" si="7"/>
        <v>0</v>
      </c>
      <c r="W8" s="28">
        <f t="shared" si="8"/>
        <v>462.29183333333333</v>
      </c>
      <c r="X8" s="28">
        <f t="shared" si="8"/>
        <v>462.20415065520001</v>
      </c>
      <c r="Y8" s="28">
        <f t="shared" si="8"/>
        <v>-8.7682678133305103E-2</v>
      </c>
      <c r="Z8" s="6"/>
    </row>
    <row r="9" spans="1:26" ht="27.6" customHeight="1">
      <c r="A9" s="2">
        <f t="shared" si="9"/>
        <v>5</v>
      </c>
      <c r="B9" s="3" t="s">
        <v>32</v>
      </c>
      <c r="C9" s="91">
        <v>420</v>
      </c>
      <c r="D9" s="92">
        <v>0.36220000000000002</v>
      </c>
      <c r="E9" s="28">
        <v>96.2</v>
      </c>
      <c r="F9" s="28">
        <v>49.806914999999996</v>
      </c>
      <c r="G9" s="28">
        <f t="shared" si="1"/>
        <v>-46.393085000000006</v>
      </c>
      <c r="H9" s="28">
        <v>90.7</v>
      </c>
      <c r="I9" s="28">
        <v>90.696809999999999</v>
      </c>
      <c r="J9" s="28">
        <f t="shared" si="2"/>
        <v>-3.1900000000035789E-3</v>
      </c>
      <c r="K9" s="28">
        <f>3.86*E9</f>
        <v>371.33199999999999</v>
      </c>
      <c r="L9" s="28">
        <v>192.25469190000001</v>
      </c>
      <c r="M9" s="28">
        <f t="shared" si="4"/>
        <v>-179.07730809999998</v>
      </c>
      <c r="N9" s="28">
        <v>0</v>
      </c>
      <c r="O9" s="28"/>
      <c r="P9" s="28">
        <f t="shared" si="5"/>
        <v>0</v>
      </c>
      <c r="Q9" s="28">
        <v>0</v>
      </c>
      <c r="R9" s="28"/>
      <c r="S9" s="28">
        <f t="shared" si="6"/>
        <v>0</v>
      </c>
      <c r="T9" s="28">
        <v>0</v>
      </c>
      <c r="U9" s="28"/>
      <c r="V9" s="28">
        <f t="shared" si="7"/>
        <v>0</v>
      </c>
      <c r="W9" s="28">
        <f t="shared" si="8"/>
        <v>462.03199999999998</v>
      </c>
      <c r="X9" s="28">
        <f t="shared" si="8"/>
        <v>282.95150190000004</v>
      </c>
      <c r="Y9" s="28">
        <f t="shared" si="8"/>
        <v>-179.0804981</v>
      </c>
      <c r="Z9" s="6"/>
    </row>
    <row r="10" spans="1:26" ht="27.6" customHeight="1">
      <c r="A10" s="2">
        <f t="shared" si="9"/>
        <v>6</v>
      </c>
      <c r="B10" s="3" t="s">
        <v>33</v>
      </c>
      <c r="C10" s="91">
        <v>420</v>
      </c>
      <c r="D10" s="92">
        <v>0.36220000000000002</v>
      </c>
      <c r="E10" s="28">
        <v>96.2</v>
      </c>
      <c r="F10" s="28">
        <v>104.5187976</v>
      </c>
      <c r="G10" s="28">
        <f t="shared" si="1"/>
        <v>8.3187975999999964</v>
      </c>
      <c r="H10" s="28">
        <v>88.933333333333323</v>
      </c>
      <c r="I10" s="28">
        <v>88.934299730399999</v>
      </c>
      <c r="J10" s="28">
        <f t="shared" si="2"/>
        <v>9.6639706667644987E-4</v>
      </c>
      <c r="K10" s="28">
        <f t="shared" ref="K10:K11" si="10">3.86*E10</f>
        <v>371.33199999999999</v>
      </c>
      <c r="L10" s="28">
        <v>403.44255873600002</v>
      </c>
      <c r="M10" s="28">
        <f t="shared" si="4"/>
        <v>32.11055873600003</v>
      </c>
      <c r="N10" s="28">
        <v>0</v>
      </c>
      <c r="O10" s="28"/>
      <c r="P10" s="28">
        <f t="shared" si="5"/>
        <v>0</v>
      </c>
      <c r="Q10" s="28">
        <v>0</v>
      </c>
      <c r="R10" s="28"/>
      <c r="S10" s="28">
        <f t="shared" si="6"/>
        <v>0</v>
      </c>
      <c r="T10" s="28">
        <v>0</v>
      </c>
      <c r="U10" s="28"/>
      <c r="V10" s="28">
        <f t="shared" si="7"/>
        <v>0</v>
      </c>
      <c r="W10" s="28">
        <f t="shared" si="8"/>
        <v>460.26533333333333</v>
      </c>
      <c r="X10" s="28">
        <f t="shared" si="8"/>
        <v>492.37685846639999</v>
      </c>
      <c r="Y10" s="28">
        <f t="shared" si="8"/>
        <v>32.111525133066706</v>
      </c>
      <c r="Z10" s="6"/>
    </row>
    <row r="11" spans="1:26" ht="22.9" customHeight="1">
      <c r="A11" s="2">
        <f t="shared" si="9"/>
        <v>7</v>
      </c>
      <c r="B11" s="3" t="s">
        <v>34</v>
      </c>
      <c r="C11" s="91">
        <v>210</v>
      </c>
      <c r="D11" s="92">
        <v>0.36220000000000002</v>
      </c>
      <c r="E11" s="28">
        <v>48.1</v>
      </c>
      <c r="F11" s="28">
        <v>47.534995799999997</v>
      </c>
      <c r="G11" s="28">
        <f t="shared" si="1"/>
        <v>-0.56500420000000418</v>
      </c>
      <c r="H11" s="28">
        <v>57.474999999999994</v>
      </c>
      <c r="I11" s="28">
        <v>57.471980134799999</v>
      </c>
      <c r="J11" s="28">
        <f t="shared" si="2"/>
        <v>-3.0198651999953086E-3</v>
      </c>
      <c r="K11" s="28">
        <f t="shared" si="10"/>
        <v>185.666</v>
      </c>
      <c r="L11" s="28">
        <v>183.485083788</v>
      </c>
      <c r="M11" s="28">
        <f t="shared" si="4"/>
        <v>-2.1809162119999996</v>
      </c>
      <c r="N11" s="28">
        <v>0</v>
      </c>
      <c r="O11" s="28"/>
      <c r="P11" s="28">
        <f t="shared" si="5"/>
        <v>0</v>
      </c>
      <c r="Q11" s="28">
        <v>0</v>
      </c>
      <c r="R11" s="28"/>
      <c r="S11" s="28">
        <f t="shared" si="6"/>
        <v>0</v>
      </c>
      <c r="T11" s="28">
        <v>0</v>
      </c>
      <c r="U11" s="28"/>
      <c r="V11" s="28">
        <f t="shared" si="7"/>
        <v>0</v>
      </c>
      <c r="W11" s="28">
        <f t="shared" si="8"/>
        <v>243.14099999999999</v>
      </c>
      <c r="X11" s="28">
        <f t="shared" si="8"/>
        <v>240.95706392279999</v>
      </c>
      <c r="Y11" s="28">
        <f t="shared" si="8"/>
        <v>-2.1839360771999949</v>
      </c>
      <c r="Z11" s="6"/>
    </row>
    <row r="12" spans="1:26" ht="23.45" customHeight="1">
      <c r="A12" s="2">
        <f t="shared" si="9"/>
        <v>8</v>
      </c>
      <c r="B12" s="3" t="s">
        <v>35</v>
      </c>
      <c r="C12" s="91">
        <v>600</v>
      </c>
      <c r="D12" s="92">
        <v>0.36220000000000002</v>
      </c>
      <c r="E12" s="28">
        <v>150.16999999999999</v>
      </c>
      <c r="F12" s="28">
        <v>105.7922532</v>
      </c>
      <c r="G12" s="28">
        <f t="shared" si="1"/>
        <v>-44.377746799999983</v>
      </c>
      <c r="H12" s="28">
        <v>253.6</v>
      </c>
      <c r="I12" s="28">
        <v>253.60260986520001</v>
      </c>
      <c r="J12" s="28">
        <f t="shared" si="2"/>
        <v>2.6098652000143829E-3</v>
      </c>
      <c r="K12" s="28">
        <f>3.66*E12</f>
        <v>549.62220000000002</v>
      </c>
      <c r="L12" s="28">
        <v>386.92449295200004</v>
      </c>
      <c r="M12" s="28">
        <f t="shared" si="4"/>
        <v>-162.69770704799998</v>
      </c>
      <c r="N12" s="28">
        <v>0</v>
      </c>
      <c r="O12" s="28"/>
      <c r="P12" s="28">
        <f t="shared" si="5"/>
        <v>0</v>
      </c>
      <c r="Q12" s="28">
        <v>0</v>
      </c>
      <c r="R12" s="28"/>
      <c r="S12" s="28">
        <f t="shared" si="6"/>
        <v>0</v>
      </c>
      <c r="T12" s="28">
        <v>0</v>
      </c>
      <c r="U12" s="28"/>
      <c r="V12" s="28">
        <f t="shared" si="7"/>
        <v>0</v>
      </c>
      <c r="W12" s="28">
        <f t="shared" si="8"/>
        <v>803.22220000000004</v>
      </c>
      <c r="X12" s="28">
        <f t="shared" si="8"/>
        <v>640.5271028172001</v>
      </c>
      <c r="Y12" s="28">
        <f t="shared" si="8"/>
        <v>-162.69509718279997</v>
      </c>
      <c r="Z12" s="6"/>
    </row>
    <row r="13" spans="1:26" ht="41.45" customHeight="1">
      <c r="A13" s="2">
        <f t="shared" si="9"/>
        <v>9</v>
      </c>
      <c r="B13" s="7" t="s">
        <v>36</v>
      </c>
      <c r="C13" s="7">
        <f>SUM(C5:C12)</f>
        <v>3410</v>
      </c>
      <c r="D13" s="8"/>
      <c r="E13" s="9">
        <f>SUM(E5:E12)</f>
        <v>795.36</v>
      </c>
      <c r="F13" s="9">
        <f>SUM(F5:F12)</f>
        <v>694.90619940000011</v>
      </c>
      <c r="G13" s="9">
        <f t="shared" ref="G13:Y13" si="11">SUM(G5:G12)</f>
        <v>-100.45380060000002</v>
      </c>
      <c r="H13" s="9">
        <f t="shared" si="11"/>
        <v>827.83333333333371</v>
      </c>
      <c r="I13" s="9">
        <f t="shared" si="11"/>
        <v>827.82364973039989</v>
      </c>
      <c r="J13" s="9">
        <f t="shared" si="11"/>
        <v>-9.6836029336557772E-3</v>
      </c>
      <c r="K13" s="9">
        <f t="shared" si="11"/>
        <v>2807.5596999999998</v>
      </c>
      <c r="L13" s="9">
        <f t="shared" si="11"/>
        <v>2437.4805943739998</v>
      </c>
      <c r="M13" s="9">
        <f t="shared" si="11"/>
        <v>-370.07910562599994</v>
      </c>
      <c r="N13" s="9">
        <f t="shared" si="11"/>
        <v>0</v>
      </c>
      <c r="O13" s="9">
        <f t="shared" si="11"/>
        <v>0</v>
      </c>
      <c r="P13" s="9">
        <f t="shared" si="11"/>
        <v>0</v>
      </c>
      <c r="Q13" s="9">
        <f t="shared" si="11"/>
        <v>0</v>
      </c>
      <c r="R13" s="9">
        <f t="shared" si="11"/>
        <v>0</v>
      </c>
      <c r="S13" s="9">
        <f t="shared" si="11"/>
        <v>0</v>
      </c>
      <c r="T13" s="9">
        <f t="shared" si="11"/>
        <v>0</v>
      </c>
      <c r="U13" s="9">
        <f t="shared" si="11"/>
        <v>0</v>
      </c>
      <c r="V13" s="9">
        <f t="shared" si="11"/>
        <v>0</v>
      </c>
      <c r="W13" s="9">
        <f t="shared" si="11"/>
        <v>3635.3930333333337</v>
      </c>
      <c r="X13" s="9">
        <f t="shared" si="11"/>
        <v>3265.3042441043999</v>
      </c>
      <c r="Y13" s="9">
        <f t="shared" si="11"/>
        <v>-370.08878922893359</v>
      </c>
      <c r="Z13" s="6"/>
    </row>
    <row r="14" spans="1:26" ht="28.15" customHeight="1">
      <c r="A14" s="2">
        <f t="shared" si="9"/>
        <v>10</v>
      </c>
      <c r="B14" s="3" t="s">
        <v>37</v>
      </c>
      <c r="C14" s="91">
        <v>770</v>
      </c>
      <c r="D14" s="92">
        <v>0.36220000000000002</v>
      </c>
      <c r="E14" s="28">
        <v>16.09</v>
      </c>
      <c r="F14" s="28">
        <v>21.970465620000002</v>
      </c>
      <c r="G14" s="28">
        <f t="shared" ref="G14:G19" si="12">F14-E14</f>
        <v>5.8804656200000025</v>
      </c>
      <c r="H14" s="28">
        <v>76.599999999999994</v>
      </c>
      <c r="I14" s="28">
        <v>76.603470000000002</v>
      </c>
      <c r="J14" s="28">
        <f t="shared" ref="J14:J19" si="13">I14-H14</f>
        <v>3.4700000000071896E-3</v>
      </c>
      <c r="K14" s="28">
        <v>0</v>
      </c>
      <c r="L14" s="28">
        <v>0</v>
      </c>
      <c r="M14" s="28">
        <f t="shared" ref="M14:M19" si="14">L14-K14</f>
        <v>0</v>
      </c>
      <c r="N14" s="28">
        <v>0</v>
      </c>
      <c r="O14" s="28"/>
      <c r="P14" s="28">
        <f t="shared" ref="P14:P19" si="15">O14-N14</f>
        <v>0</v>
      </c>
      <c r="Q14" s="28">
        <v>0</v>
      </c>
      <c r="R14" s="28"/>
      <c r="S14" s="28">
        <f t="shared" ref="S14:S19" si="16">R14-Q14</f>
        <v>0</v>
      </c>
      <c r="T14" s="28">
        <v>0</v>
      </c>
      <c r="U14" s="28"/>
      <c r="V14" s="28">
        <f t="shared" ref="V14:V19" si="17">U14-T14</f>
        <v>0</v>
      </c>
      <c r="W14" s="28">
        <f t="shared" ref="W14:W19" si="18">H14+K14+N14+Q14+T14</f>
        <v>76.599999999999994</v>
      </c>
      <c r="X14" s="28">
        <f t="shared" si="8"/>
        <v>76.603470000000002</v>
      </c>
      <c r="Y14" s="28">
        <f t="shared" si="8"/>
        <v>3.4700000000071896E-3</v>
      </c>
      <c r="Z14" s="6"/>
    </row>
    <row r="15" spans="1:26" ht="20.45" customHeight="1">
      <c r="A15" s="2">
        <f t="shared" si="9"/>
        <v>11</v>
      </c>
      <c r="B15" s="3" t="s">
        <v>38</v>
      </c>
      <c r="C15" s="91">
        <v>90</v>
      </c>
      <c r="D15" s="92">
        <v>0.36220000000000002</v>
      </c>
      <c r="E15" s="28">
        <v>3.6</v>
      </c>
      <c r="F15" s="28">
        <v>15.9337510548</v>
      </c>
      <c r="G15" s="28">
        <f t="shared" si="12"/>
        <v>12.3337510548</v>
      </c>
      <c r="H15" s="28">
        <v>8.7916666666666679</v>
      </c>
      <c r="I15" s="28">
        <v>8.7923301348000003</v>
      </c>
      <c r="J15" s="28">
        <f t="shared" si="13"/>
        <v>6.6346813333240107E-4</v>
      </c>
      <c r="K15" s="28">
        <v>0</v>
      </c>
      <c r="L15" s="28">
        <v>0</v>
      </c>
      <c r="M15" s="28">
        <f t="shared" si="14"/>
        <v>0</v>
      </c>
      <c r="N15" s="28">
        <v>0</v>
      </c>
      <c r="O15" s="28"/>
      <c r="P15" s="28">
        <f t="shared" si="15"/>
        <v>0</v>
      </c>
      <c r="Q15" s="28">
        <v>0</v>
      </c>
      <c r="R15" s="28"/>
      <c r="S15" s="28">
        <f t="shared" si="16"/>
        <v>0</v>
      </c>
      <c r="T15" s="28">
        <v>0</v>
      </c>
      <c r="U15" s="28"/>
      <c r="V15" s="28">
        <f t="shared" si="17"/>
        <v>0</v>
      </c>
      <c r="W15" s="28">
        <f t="shared" si="18"/>
        <v>8.7916666666666679</v>
      </c>
      <c r="X15" s="28">
        <f t="shared" si="8"/>
        <v>8.7923301348000003</v>
      </c>
      <c r="Y15" s="28">
        <f t="shared" si="8"/>
        <v>6.6346813333240107E-4</v>
      </c>
      <c r="Z15" s="6"/>
    </row>
    <row r="16" spans="1:26" ht="22.15" customHeight="1">
      <c r="A16" s="2">
        <f t="shared" si="9"/>
        <v>12</v>
      </c>
      <c r="B16" s="3" t="s">
        <v>39</v>
      </c>
      <c r="C16" s="91">
        <v>50</v>
      </c>
      <c r="D16" s="92">
        <v>0.36220000000000002</v>
      </c>
      <c r="E16" s="28">
        <v>3.64</v>
      </c>
      <c r="F16" s="28">
        <v>1.7164353600000002</v>
      </c>
      <c r="G16" s="28">
        <f t="shared" si="12"/>
        <v>-1.9235646399999999</v>
      </c>
      <c r="H16" s="28">
        <v>16.883333333333333</v>
      </c>
      <c r="I16" s="28">
        <v>16.883700000000001</v>
      </c>
      <c r="J16" s="28">
        <f t="shared" si="13"/>
        <v>3.666666666681806E-4</v>
      </c>
      <c r="K16" s="28">
        <v>0</v>
      </c>
      <c r="L16" s="28">
        <v>0</v>
      </c>
      <c r="M16" s="28">
        <f t="shared" si="14"/>
        <v>0</v>
      </c>
      <c r="N16" s="28">
        <v>0</v>
      </c>
      <c r="O16" s="28"/>
      <c r="P16" s="28">
        <f t="shared" si="15"/>
        <v>0</v>
      </c>
      <c r="Q16" s="28">
        <v>0</v>
      </c>
      <c r="R16" s="28"/>
      <c r="S16" s="28">
        <f t="shared" si="16"/>
        <v>0</v>
      </c>
      <c r="T16" s="28">
        <v>0</v>
      </c>
      <c r="U16" s="28"/>
      <c r="V16" s="28">
        <f t="shared" si="17"/>
        <v>0</v>
      </c>
      <c r="W16" s="28">
        <f t="shared" si="18"/>
        <v>16.883333333333333</v>
      </c>
      <c r="X16" s="28">
        <f t="shared" si="8"/>
        <v>16.883700000000001</v>
      </c>
      <c r="Y16" s="28">
        <f t="shared" si="8"/>
        <v>3.666666666681806E-4</v>
      </c>
      <c r="Z16" s="6"/>
    </row>
    <row r="17" spans="1:26" ht="19.899999999999999" customHeight="1">
      <c r="A17" s="2">
        <f t="shared" si="9"/>
        <v>13</v>
      </c>
      <c r="B17" s="3" t="s">
        <v>40</v>
      </c>
      <c r="C17" s="91">
        <v>725</v>
      </c>
      <c r="D17" s="92">
        <v>0.36220000000000002</v>
      </c>
      <c r="E17" s="28">
        <v>66.069999999999993</v>
      </c>
      <c r="F17" s="28">
        <v>49.457676777600007</v>
      </c>
      <c r="G17" s="28">
        <f t="shared" si="12"/>
        <v>-16.612323222399986</v>
      </c>
      <c r="H17" s="28">
        <v>82.39166666666668</v>
      </c>
      <c r="I17" s="28">
        <v>82.393130134800003</v>
      </c>
      <c r="J17" s="28">
        <f t="shared" si="13"/>
        <v>1.4634681333234312E-3</v>
      </c>
      <c r="K17" s="28">
        <v>0</v>
      </c>
      <c r="L17" s="28">
        <v>0</v>
      </c>
      <c r="M17" s="28">
        <f t="shared" si="14"/>
        <v>0</v>
      </c>
      <c r="N17" s="28">
        <v>0</v>
      </c>
      <c r="O17" s="28"/>
      <c r="P17" s="28">
        <f t="shared" si="15"/>
        <v>0</v>
      </c>
      <c r="Q17" s="28">
        <v>0</v>
      </c>
      <c r="R17" s="28"/>
      <c r="S17" s="28">
        <f t="shared" si="16"/>
        <v>0</v>
      </c>
      <c r="T17" s="28">
        <v>0</v>
      </c>
      <c r="U17" s="28"/>
      <c r="V17" s="28">
        <f t="shared" si="17"/>
        <v>0</v>
      </c>
      <c r="W17" s="28">
        <f t="shared" si="18"/>
        <v>82.39166666666668</v>
      </c>
      <c r="X17" s="28">
        <f t="shared" si="8"/>
        <v>82.393130134800003</v>
      </c>
      <c r="Y17" s="28">
        <f t="shared" si="8"/>
        <v>1.4634681333234312E-3</v>
      </c>
      <c r="Z17" s="6"/>
    </row>
    <row r="18" spans="1:26" ht="27.6" customHeight="1">
      <c r="A18" s="2">
        <f t="shared" si="9"/>
        <v>14</v>
      </c>
      <c r="B18" s="3" t="s">
        <v>41</v>
      </c>
      <c r="C18" s="91">
        <v>20</v>
      </c>
      <c r="D18" s="92">
        <v>0.36220000000000002</v>
      </c>
      <c r="E18" s="28">
        <v>0.17</v>
      </c>
      <c r="F18" s="28">
        <v>0.28440643199999999</v>
      </c>
      <c r="G18" s="28">
        <f t="shared" si="12"/>
        <v>0.11440643199999997</v>
      </c>
      <c r="H18" s="28">
        <v>4.5583333333333336</v>
      </c>
      <c r="I18" s="28">
        <v>4.5562397303999997</v>
      </c>
      <c r="J18" s="28">
        <f t="shared" si="13"/>
        <v>-2.0936029333338269E-3</v>
      </c>
      <c r="K18" s="28">
        <v>0</v>
      </c>
      <c r="L18" s="28">
        <v>0</v>
      </c>
      <c r="M18" s="28">
        <f t="shared" si="14"/>
        <v>0</v>
      </c>
      <c r="N18" s="28">
        <v>0</v>
      </c>
      <c r="O18" s="28"/>
      <c r="P18" s="28">
        <f t="shared" si="15"/>
        <v>0</v>
      </c>
      <c r="Q18" s="28">
        <v>0</v>
      </c>
      <c r="R18" s="28"/>
      <c r="S18" s="28">
        <f t="shared" si="16"/>
        <v>0</v>
      </c>
      <c r="T18" s="28">
        <v>0</v>
      </c>
      <c r="U18" s="28"/>
      <c r="V18" s="28">
        <f t="shared" si="17"/>
        <v>0</v>
      </c>
      <c r="W18" s="28">
        <f t="shared" si="18"/>
        <v>4.5583333333333336</v>
      </c>
      <c r="X18" s="28">
        <f t="shared" si="8"/>
        <v>4.5562397303999997</v>
      </c>
      <c r="Y18" s="28">
        <f t="shared" si="8"/>
        <v>-2.0936029333338269E-3</v>
      </c>
      <c r="Z18" s="6"/>
    </row>
    <row r="19" spans="1:26" ht="40.15" customHeight="1">
      <c r="A19" s="2">
        <f t="shared" si="9"/>
        <v>15</v>
      </c>
      <c r="B19" s="3" t="s">
        <v>42</v>
      </c>
      <c r="C19" s="91">
        <v>1</v>
      </c>
      <c r="D19" s="92">
        <v>0.36220000000000002</v>
      </c>
      <c r="E19" s="28">
        <v>0.16</v>
      </c>
      <c r="F19" s="28">
        <v>0.15444036</v>
      </c>
      <c r="G19" s="28">
        <f t="shared" si="12"/>
        <v>-5.5596400000000046E-3</v>
      </c>
      <c r="H19" s="28">
        <v>0.6166666666666667</v>
      </c>
      <c r="I19" s="28">
        <v>0.61334013480000005</v>
      </c>
      <c r="J19" s="28">
        <f t="shared" si="13"/>
        <v>-3.3265318666666488E-3</v>
      </c>
      <c r="K19" s="28">
        <v>0</v>
      </c>
      <c r="L19" s="28">
        <v>0</v>
      </c>
      <c r="M19" s="28">
        <f t="shared" si="14"/>
        <v>0</v>
      </c>
      <c r="N19" s="28">
        <v>0</v>
      </c>
      <c r="O19" s="28"/>
      <c r="P19" s="28">
        <f t="shared" si="15"/>
        <v>0</v>
      </c>
      <c r="Q19" s="28">
        <v>0</v>
      </c>
      <c r="R19" s="28"/>
      <c r="S19" s="28">
        <f t="shared" si="16"/>
        <v>0</v>
      </c>
      <c r="T19" s="28">
        <v>0</v>
      </c>
      <c r="U19" s="28"/>
      <c r="V19" s="28">
        <f t="shared" si="17"/>
        <v>0</v>
      </c>
      <c r="W19" s="28">
        <f t="shared" si="18"/>
        <v>0.6166666666666667</v>
      </c>
      <c r="X19" s="28">
        <f t="shared" si="8"/>
        <v>0.61334013480000005</v>
      </c>
      <c r="Y19" s="28">
        <f t="shared" si="8"/>
        <v>-3.3265318666666488E-3</v>
      </c>
      <c r="Z19" s="6"/>
    </row>
    <row r="20" spans="1:26" ht="27.6" customHeight="1">
      <c r="A20" s="2">
        <f t="shared" si="9"/>
        <v>16</v>
      </c>
      <c r="B20" s="7" t="s">
        <v>43</v>
      </c>
      <c r="C20" s="7">
        <f>SUM(C14:C19)</f>
        <v>1656</v>
      </c>
      <c r="D20" s="8"/>
      <c r="E20" s="9">
        <f>SUM(E14:E19)</f>
        <v>89.72999999999999</v>
      </c>
      <c r="F20" s="9">
        <f>SUM(F14:F19)</f>
        <v>89.517175604399995</v>
      </c>
      <c r="G20" s="9">
        <f t="shared" ref="G20:Y20" si="19">SUM(G14:G19)</f>
        <v>-0.21282439559998206</v>
      </c>
      <c r="H20" s="9">
        <f t="shared" si="19"/>
        <v>189.8416666666667</v>
      </c>
      <c r="I20" s="9">
        <f t="shared" si="19"/>
        <v>189.84221013480001</v>
      </c>
      <c r="J20" s="9">
        <f t="shared" si="19"/>
        <v>5.4346813333072674E-4</v>
      </c>
      <c r="K20" s="9">
        <f t="shared" si="19"/>
        <v>0</v>
      </c>
      <c r="L20" s="9">
        <f t="shared" si="19"/>
        <v>0</v>
      </c>
      <c r="M20" s="9">
        <f t="shared" si="19"/>
        <v>0</v>
      </c>
      <c r="N20" s="9">
        <f t="shared" si="19"/>
        <v>0</v>
      </c>
      <c r="O20" s="9">
        <f t="shared" si="19"/>
        <v>0</v>
      </c>
      <c r="P20" s="9">
        <f t="shared" si="19"/>
        <v>0</v>
      </c>
      <c r="Q20" s="9">
        <f t="shared" si="19"/>
        <v>0</v>
      </c>
      <c r="R20" s="9">
        <f t="shared" si="19"/>
        <v>0</v>
      </c>
      <c r="S20" s="9">
        <f t="shared" si="19"/>
        <v>0</v>
      </c>
      <c r="T20" s="9">
        <f t="shared" si="19"/>
        <v>0</v>
      </c>
      <c r="U20" s="9">
        <f t="shared" si="19"/>
        <v>0</v>
      </c>
      <c r="V20" s="9">
        <f t="shared" si="19"/>
        <v>0</v>
      </c>
      <c r="W20" s="9">
        <f t="shared" si="19"/>
        <v>189.8416666666667</v>
      </c>
      <c r="X20" s="9">
        <f t="shared" si="19"/>
        <v>189.84221013480001</v>
      </c>
      <c r="Y20" s="9">
        <f t="shared" si="19"/>
        <v>5.4346813333072674E-4</v>
      </c>
      <c r="Z20" s="6"/>
    </row>
    <row r="21" spans="1:26" ht="23.45" customHeight="1">
      <c r="A21" s="2">
        <f t="shared" si="9"/>
        <v>17</v>
      </c>
      <c r="B21" s="3" t="s">
        <v>44</v>
      </c>
      <c r="C21" s="91">
        <v>141.6</v>
      </c>
      <c r="D21" s="92">
        <v>0.36220000000000002</v>
      </c>
      <c r="E21" s="28">
        <v>16.940000000000001</v>
      </c>
      <c r="F21" s="28">
        <v>15.987549599999999</v>
      </c>
      <c r="G21" s="28">
        <f t="shared" ref="G21" si="20">F21-E21</f>
        <v>-0.95245040000000181</v>
      </c>
      <c r="H21" s="28">
        <v>21.825000000000003</v>
      </c>
      <c r="I21" s="28">
        <v>21.827490000000001</v>
      </c>
      <c r="J21" s="28">
        <f t="shared" ref="J21" si="21">I21-H21</f>
        <v>2.4899999999981048E-3</v>
      </c>
      <c r="K21" s="28">
        <v>0</v>
      </c>
      <c r="L21" s="28">
        <v>0</v>
      </c>
      <c r="M21" s="28">
        <f>L21-K21</f>
        <v>0</v>
      </c>
      <c r="N21" s="28">
        <v>0</v>
      </c>
      <c r="O21" s="28"/>
      <c r="P21" s="28">
        <f t="shared" ref="P21" si="22">O21-N21</f>
        <v>0</v>
      </c>
      <c r="Q21" s="28">
        <v>0</v>
      </c>
      <c r="R21" s="28"/>
      <c r="S21" s="28">
        <f t="shared" ref="S21" si="23">R21-Q21</f>
        <v>0</v>
      </c>
      <c r="T21" s="28">
        <v>0</v>
      </c>
      <c r="U21" s="28"/>
      <c r="V21" s="28">
        <f t="shared" ref="V21" si="24">U21-T21</f>
        <v>0</v>
      </c>
      <c r="W21" s="28">
        <f>H21+K21+N21+Q21+T21</f>
        <v>21.825000000000003</v>
      </c>
      <c r="X21" s="28">
        <f t="shared" si="8"/>
        <v>21.827490000000001</v>
      </c>
      <c r="Y21" s="28">
        <f>J21+M21+P21+S21+V21</f>
        <v>2.4899999999981048E-3</v>
      </c>
      <c r="Z21" s="6"/>
    </row>
    <row r="22" spans="1:26" ht="41.45" customHeight="1">
      <c r="A22" s="2">
        <f t="shared" si="9"/>
        <v>18</v>
      </c>
      <c r="B22" s="7" t="s">
        <v>45</v>
      </c>
      <c r="C22" s="7">
        <f>C21+C20+C13</f>
        <v>5207.6000000000004</v>
      </c>
      <c r="D22" s="8"/>
      <c r="E22" s="9">
        <f>E21+E20+E13</f>
        <v>902.03</v>
      </c>
      <c r="F22" s="9">
        <f>F21+F20+F13</f>
        <v>800.41092460440007</v>
      </c>
      <c r="G22" s="9">
        <f t="shared" ref="G22:Y22" si="25">G21+G20+G13</f>
        <v>-101.61907539560001</v>
      </c>
      <c r="H22" s="9">
        <f t="shared" si="25"/>
        <v>1039.5000000000005</v>
      </c>
      <c r="I22" s="9">
        <f t="shared" si="25"/>
        <v>1039.4933498651999</v>
      </c>
      <c r="J22" s="9">
        <f t="shared" si="25"/>
        <v>-6.6501348003269456E-3</v>
      </c>
      <c r="K22" s="9">
        <f t="shared" si="25"/>
        <v>2807.5596999999998</v>
      </c>
      <c r="L22" s="9">
        <f t="shared" si="25"/>
        <v>2437.4805943739998</v>
      </c>
      <c r="M22" s="9">
        <f t="shared" si="25"/>
        <v>-370.07910562599994</v>
      </c>
      <c r="N22" s="9">
        <f t="shared" si="25"/>
        <v>0</v>
      </c>
      <c r="O22" s="9">
        <f t="shared" si="25"/>
        <v>0</v>
      </c>
      <c r="P22" s="9">
        <f t="shared" si="25"/>
        <v>0</v>
      </c>
      <c r="Q22" s="9">
        <f t="shared" si="25"/>
        <v>0</v>
      </c>
      <c r="R22" s="9">
        <f t="shared" si="25"/>
        <v>0</v>
      </c>
      <c r="S22" s="9">
        <f t="shared" si="25"/>
        <v>0</v>
      </c>
      <c r="T22" s="9">
        <f t="shared" si="25"/>
        <v>0</v>
      </c>
      <c r="U22" s="9">
        <f t="shared" si="25"/>
        <v>0</v>
      </c>
      <c r="V22" s="9">
        <f t="shared" si="25"/>
        <v>0</v>
      </c>
      <c r="W22" s="9">
        <f t="shared" si="25"/>
        <v>3847.0597000000002</v>
      </c>
      <c r="X22" s="9">
        <f t="shared" si="25"/>
        <v>3476.9739442392001</v>
      </c>
      <c r="Y22" s="9">
        <f t="shared" si="25"/>
        <v>-370.08575576080028</v>
      </c>
      <c r="Z22" s="6"/>
    </row>
    <row r="23" spans="1:26" ht="28.5" customHeight="1">
      <c r="A23" s="2">
        <f t="shared" si="9"/>
        <v>19</v>
      </c>
      <c r="B23" s="3" t="s">
        <v>46</v>
      </c>
      <c r="C23" s="91">
        <v>2100</v>
      </c>
      <c r="D23" s="92">
        <v>0.13705000000000001</v>
      </c>
      <c r="E23" s="28">
        <v>69.540000000000006</v>
      </c>
      <c r="F23" s="28">
        <v>40.699385999999997</v>
      </c>
      <c r="G23" s="28">
        <f t="shared" ref="G23:G39" si="26">F23-E23</f>
        <v>-28.840614000000009</v>
      </c>
      <c r="H23" s="28">
        <v>46.816666666666663</v>
      </c>
      <c r="I23" s="28">
        <v>38.615485</v>
      </c>
      <c r="J23" s="28">
        <f t="shared" ref="J23:J39" si="27">I23-H23</f>
        <v>-8.2011816666666633</v>
      </c>
      <c r="K23" s="28">
        <f>2.62*E23</f>
        <v>182.19480000000001</v>
      </c>
      <c r="L23" s="28">
        <v>139.27329800000001</v>
      </c>
      <c r="M23" s="28">
        <f t="shared" ref="M23:M39" si="28">L23-K23</f>
        <v>-42.921502000000004</v>
      </c>
      <c r="N23" s="28">
        <v>0</v>
      </c>
      <c r="O23" s="28"/>
      <c r="P23" s="28">
        <f t="shared" ref="P23:P39" si="29">O23-N23</f>
        <v>0</v>
      </c>
      <c r="Q23" s="28">
        <v>0</v>
      </c>
      <c r="R23" s="28"/>
      <c r="S23" s="28">
        <f t="shared" ref="S23:S39" si="30">R23-Q23</f>
        <v>0</v>
      </c>
      <c r="T23" s="28">
        <v>0</v>
      </c>
      <c r="U23" s="28"/>
      <c r="V23" s="28">
        <f t="shared" ref="V23:V39" si="31">U23-T23</f>
        <v>0</v>
      </c>
      <c r="W23" s="28">
        <f t="shared" ref="W23:Y39" si="32">H23+K23+N23+Q23+T23</f>
        <v>229.01146666666668</v>
      </c>
      <c r="X23" s="28">
        <f t="shared" si="32"/>
        <v>177.88878300000002</v>
      </c>
      <c r="Y23" s="28">
        <f t="shared" si="32"/>
        <v>-51.122683666666667</v>
      </c>
      <c r="Z23" s="6"/>
    </row>
    <row r="24" spans="1:26">
      <c r="A24" s="2">
        <f t="shared" si="9"/>
        <v>20</v>
      </c>
      <c r="B24" s="3" t="s">
        <v>47</v>
      </c>
      <c r="C24" s="91">
        <v>1000</v>
      </c>
      <c r="D24" s="92">
        <v>0.46110000000000001</v>
      </c>
      <c r="E24" s="28">
        <v>113.82</v>
      </c>
      <c r="F24" s="28">
        <v>118.571457</v>
      </c>
      <c r="G24" s="28">
        <f t="shared" si="26"/>
        <v>4.751457000000002</v>
      </c>
      <c r="H24" s="28">
        <v>102.70833333333334</v>
      </c>
      <c r="I24" s="28">
        <v>154.266548</v>
      </c>
      <c r="J24" s="28">
        <f t="shared" si="27"/>
        <v>51.558214666666657</v>
      </c>
      <c r="K24" s="28">
        <f>3*E24</f>
        <v>341.46</v>
      </c>
      <c r="L24" s="28">
        <v>526.10155499999996</v>
      </c>
      <c r="M24" s="28">
        <f t="shared" si="28"/>
        <v>184.64155499999998</v>
      </c>
      <c r="N24" s="28">
        <v>0</v>
      </c>
      <c r="O24" s="28"/>
      <c r="P24" s="28">
        <f t="shared" si="29"/>
        <v>0</v>
      </c>
      <c r="Q24" s="28">
        <v>0</v>
      </c>
      <c r="R24" s="28"/>
      <c r="S24" s="28">
        <f t="shared" si="30"/>
        <v>0</v>
      </c>
      <c r="T24" s="28">
        <v>0</v>
      </c>
      <c r="U24" s="28"/>
      <c r="V24" s="28">
        <f t="shared" si="31"/>
        <v>0</v>
      </c>
      <c r="W24" s="28">
        <f t="shared" si="32"/>
        <v>444.16833333333329</v>
      </c>
      <c r="X24" s="28">
        <f t="shared" si="32"/>
        <v>680.36810300000002</v>
      </c>
      <c r="Y24" s="28">
        <f t="shared" si="32"/>
        <v>236.19976966666664</v>
      </c>
      <c r="Z24" s="6"/>
    </row>
    <row r="25" spans="1:26">
      <c r="A25" s="2">
        <f t="shared" si="9"/>
        <v>21</v>
      </c>
      <c r="B25" s="3" t="s">
        <v>48</v>
      </c>
      <c r="C25" s="91">
        <v>1000</v>
      </c>
      <c r="D25" s="92">
        <v>0.20979999999999999</v>
      </c>
      <c r="E25" s="28">
        <v>51.52</v>
      </c>
      <c r="F25" s="28">
        <v>47.975239000000002</v>
      </c>
      <c r="G25" s="28">
        <f t="shared" si="26"/>
        <v>-3.5447610000000012</v>
      </c>
      <c r="H25" s="28">
        <v>73.333333333333329</v>
      </c>
      <c r="I25" s="28">
        <v>96.299447999999998</v>
      </c>
      <c r="J25" s="28">
        <f t="shared" si="27"/>
        <v>22.96611466666667</v>
      </c>
      <c r="K25" s="28">
        <f>3.01*E25</f>
        <v>155.0752</v>
      </c>
      <c r="L25" s="28">
        <v>195.16327100000001</v>
      </c>
      <c r="M25" s="28">
        <f t="shared" si="28"/>
        <v>40.088071000000014</v>
      </c>
      <c r="N25" s="28">
        <v>0</v>
      </c>
      <c r="O25" s="28"/>
      <c r="P25" s="28">
        <f t="shared" si="29"/>
        <v>0</v>
      </c>
      <c r="Q25" s="28">
        <v>0</v>
      </c>
      <c r="R25" s="28"/>
      <c r="S25" s="28">
        <f t="shared" si="30"/>
        <v>0</v>
      </c>
      <c r="T25" s="28">
        <v>0</v>
      </c>
      <c r="U25" s="28"/>
      <c r="V25" s="28">
        <f t="shared" si="31"/>
        <v>0</v>
      </c>
      <c r="W25" s="28">
        <f t="shared" si="32"/>
        <v>228.40853333333331</v>
      </c>
      <c r="X25" s="28">
        <f t="shared" si="32"/>
        <v>291.46271899999999</v>
      </c>
      <c r="Y25" s="28">
        <f t="shared" si="32"/>
        <v>63.054185666666683</v>
      </c>
      <c r="Z25" s="6"/>
    </row>
    <row r="26" spans="1:26">
      <c r="A26" s="2">
        <f t="shared" si="9"/>
        <v>22</v>
      </c>
      <c r="B26" s="3" t="s">
        <v>49</v>
      </c>
      <c r="C26" s="91">
        <v>2000</v>
      </c>
      <c r="D26" s="92">
        <v>9.0116666666666706E-2</v>
      </c>
      <c r="E26" s="28">
        <v>44.08</v>
      </c>
      <c r="F26" s="28">
        <v>41.401750999999997</v>
      </c>
      <c r="G26" s="28">
        <f t="shared" si="26"/>
        <v>-2.678249000000001</v>
      </c>
      <c r="H26" s="28">
        <v>29.574999999999999</v>
      </c>
      <c r="I26" s="28">
        <v>33.228271999999997</v>
      </c>
      <c r="J26" s="28">
        <f t="shared" si="27"/>
        <v>3.6532719999999976</v>
      </c>
      <c r="K26" s="28">
        <f>1.73*E26</f>
        <v>76.258399999999995</v>
      </c>
      <c r="L26" s="28">
        <v>72.287457000000003</v>
      </c>
      <c r="M26" s="28">
        <f t="shared" si="28"/>
        <v>-3.9709429999999912</v>
      </c>
      <c r="N26" s="28">
        <v>0</v>
      </c>
      <c r="O26" s="28"/>
      <c r="P26" s="28">
        <f t="shared" si="29"/>
        <v>0</v>
      </c>
      <c r="Q26" s="28">
        <v>0</v>
      </c>
      <c r="R26" s="28"/>
      <c r="S26" s="28">
        <f t="shared" si="30"/>
        <v>0</v>
      </c>
      <c r="T26" s="28">
        <v>0</v>
      </c>
      <c r="U26" s="28"/>
      <c r="V26" s="28">
        <f t="shared" si="31"/>
        <v>0</v>
      </c>
      <c r="W26" s="28">
        <f t="shared" si="32"/>
        <v>105.8334</v>
      </c>
      <c r="X26" s="28">
        <f t="shared" si="32"/>
        <v>105.51572899999999</v>
      </c>
      <c r="Y26" s="28">
        <f t="shared" si="32"/>
        <v>-0.3176709999999936</v>
      </c>
      <c r="Z26" s="6"/>
    </row>
    <row r="27" spans="1:26">
      <c r="A27" s="2">
        <f t="shared" si="9"/>
        <v>23</v>
      </c>
      <c r="B27" s="3" t="s">
        <v>50</v>
      </c>
      <c r="C27" s="91">
        <v>500</v>
      </c>
      <c r="D27" s="92">
        <v>0.14455000000000001</v>
      </c>
      <c r="E27" s="28">
        <v>16.100000000000001</v>
      </c>
      <c r="F27" s="28">
        <v>13.017887</v>
      </c>
      <c r="G27" s="28">
        <f t="shared" si="26"/>
        <v>-3.0821130000000014</v>
      </c>
      <c r="H27" s="28">
        <v>13.600000000000001</v>
      </c>
      <c r="I27" s="28">
        <v>13.373303</v>
      </c>
      <c r="J27" s="28">
        <f t="shared" si="27"/>
        <v>-0.22669700000000148</v>
      </c>
      <c r="K27" s="28">
        <f>2.58*E27</f>
        <v>41.538000000000004</v>
      </c>
      <c r="L27" s="28">
        <v>43.987439999999999</v>
      </c>
      <c r="M27" s="28">
        <f t="shared" si="28"/>
        <v>2.4494399999999956</v>
      </c>
      <c r="N27" s="28">
        <v>0</v>
      </c>
      <c r="O27" s="28"/>
      <c r="P27" s="28">
        <f t="shared" si="29"/>
        <v>0</v>
      </c>
      <c r="Q27" s="28">
        <v>0</v>
      </c>
      <c r="R27" s="28"/>
      <c r="S27" s="28">
        <f t="shared" si="30"/>
        <v>0</v>
      </c>
      <c r="T27" s="28">
        <v>0</v>
      </c>
      <c r="U27" s="28"/>
      <c r="V27" s="28">
        <f t="shared" si="31"/>
        <v>0</v>
      </c>
      <c r="W27" s="28">
        <f t="shared" si="32"/>
        <v>55.138000000000005</v>
      </c>
      <c r="X27" s="28">
        <f t="shared" si="32"/>
        <v>57.360742999999999</v>
      </c>
      <c r="Y27" s="28">
        <f t="shared" si="32"/>
        <v>2.2227429999999941</v>
      </c>
      <c r="Z27" s="6"/>
    </row>
    <row r="28" spans="1:26">
      <c r="A28" s="2">
        <f t="shared" si="9"/>
        <v>24</v>
      </c>
      <c r="B28" s="3" t="s">
        <v>51</v>
      </c>
      <c r="C28" s="91">
        <v>2400</v>
      </c>
      <c r="D28" s="92">
        <v>0.1019</v>
      </c>
      <c r="E28" s="28">
        <v>0</v>
      </c>
      <c r="F28" s="28">
        <v>29.195884</v>
      </c>
      <c r="G28" s="28">
        <f t="shared" si="26"/>
        <v>29.195884</v>
      </c>
      <c r="H28" s="28">
        <v>0</v>
      </c>
      <c r="I28" s="28">
        <v>78.793881999999996</v>
      </c>
      <c r="J28" s="28">
        <f t="shared" si="27"/>
        <v>78.793881999999996</v>
      </c>
      <c r="K28" s="28">
        <v>0</v>
      </c>
      <c r="L28" s="28">
        <v>162.60118</v>
      </c>
      <c r="M28" s="28">
        <f t="shared" si="28"/>
        <v>162.60118</v>
      </c>
      <c r="N28" s="28">
        <v>0</v>
      </c>
      <c r="O28" s="28"/>
      <c r="P28" s="28">
        <f t="shared" si="29"/>
        <v>0</v>
      </c>
      <c r="Q28" s="28">
        <v>0</v>
      </c>
      <c r="R28" s="28"/>
      <c r="S28" s="28">
        <f t="shared" si="30"/>
        <v>0</v>
      </c>
      <c r="T28" s="28">
        <v>0</v>
      </c>
      <c r="U28" s="28"/>
      <c r="V28" s="28">
        <f t="shared" si="31"/>
        <v>0</v>
      </c>
      <c r="W28" s="28">
        <f t="shared" si="32"/>
        <v>0</v>
      </c>
      <c r="X28" s="28">
        <f t="shared" si="32"/>
        <v>241.395062</v>
      </c>
      <c r="Y28" s="28">
        <f t="shared" si="32"/>
        <v>241.395062</v>
      </c>
      <c r="Z28" s="6"/>
    </row>
    <row r="29" spans="1:26" ht="27.75" customHeight="1">
      <c r="A29" s="2">
        <f t="shared" si="9"/>
        <v>25</v>
      </c>
      <c r="B29" s="3" t="s">
        <v>52</v>
      </c>
      <c r="C29" s="91">
        <v>1500</v>
      </c>
      <c r="D29" s="92">
        <v>5.7433333333333302E-2</v>
      </c>
      <c r="E29" s="28">
        <v>0</v>
      </c>
      <c r="F29" s="28">
        <v>13.049049999999999</v>
      </c>
      <c r="G29" s="28">
        <f t="shared" si="26"/>
        <v>13.049049999999999</v>
      </c>
      <c r="H29" s="28">
        <v>0</v>
      </c>
      <c r="I29" s="28">
        <v>34.767726000000003</v>
      </c>
      <c r="J29" s="28">
        <f t="shared" si="27"/>
        <v>34.767726000000003</v>
      </c>
      <c r="K29" s="28">
        <v>0</v>
      </c>
      <c r="L29" s="28">
        <v>40.307825000000001</v>
      </c>
      <c r="M29" s="28">
        <f t="shared" si="28"/>
        <v>40.307825000000001</v>
      </c>
      <c r="N29" s="28">
        <v>0</v>
      </c>
      <c r="O29" s="28"/>
      <c r="P29" s="28">
        <f t="shared" si="29"/>
        <v>0</v>
      </c>
      <c r="Q29" s="28">
        <v>0</v>
      </c>
      <c r="R29" s="28"/>
      <c r="S29" s="28">
        <f t="shared" si="30"/>
        <v>0</v>
      </c>
      <c r="T29" s="28">
        <v>0</v>
      </c>
      <c r="U29" s="28"/>
      <c r="V29" s="28">
        <f t="shared" si="31"/>
        <v>0</v>
      </c>
      <c r="W29" s="28">
        <f t="shared" si="32"/>
        <v>0</v>
      </c>
      <c r="X29" s="28">
        <f t="shared" si="32"/>
        <v>75.075551000000004</v>
      </c>
      <c r="Y29" s="28">
        <f t="shared" si="32"/>
        <v>75.075551000000004</v>
      </c>
      <c r="Z29" s="6"/>
    </row>
    <row r="30" spans="1:26" ht="27.6" customHeight="1">
      <c r="A30" s="2">
        <f t="shared" si="9"/>
        <v>26</v>
      </c>
      <c r="B30" s="3" t="s">
        <v>53</v>
      </c>
      <c r="C30" s="91">
        <v>630</v>
      </c>
      <c r="D30" s="92">
        <v>7.4133333333333301E-2</v>
      </c>
      <c r="E30" s="28">
        <v>6.89</v>
      </c>
      <c r="F30" s="28">
        <v>8.5127869999999994</v>
      </c>
      <c r="G30" s="28">
        <f t="shared" si="26"/>
        <v>1.6227869999999998</v>
      </c>
      <c r="H30" s="28">
        <v>7.4916666666666663</v>
      </c>
      <c r="I30" s="28">
        <v>5.6069469999999999</v>
      </c>
      <c r="J30" s="28">
        <f t="shared" si="27"/>
        <v>-1.8847196666666663</v>
      </c>
      <c r="K30" s="28">
        <f>2.62*E30</f>
        <v>18.0518</v>
      </c>
      <c r="L30" s="28">
        <v>23.283304999999999</v>
      </c>
      <c r="M30" s="28">
        <f t="shared" si="28"/>
        <v>5.2315049999999985</v>
      </c>
      <c r="N30" s="28">
        <v>0</v>
      </c>
      <c r="O30" s="28"/>
      <c r="P30" s="28">
        <f t="shared" si="29"/>
        <v>0</v>
      </c>
      <c r="Q30" s="28">
        <v>0</v>
      </c>
      <c r="R30" s="28"/>
      <c r="S30" s="28">
        <f t="shared" si="30"/>
        <v>0</v>
      </c>
      <c r="T30" s="28">
        <v>0</v>
      </c>
      <c r="U30" s="28"/>
      <c r="V30" s="28">
        <f t="shared" si="31"/>
        <v>0</v>
      </c>
      <c r="W30" s="28">
        <f t="shared" si="32"/>
        <v>25.543466666666667</v>
      </c>
      <c r="X30" s="28">
        <f t="shared" si="32"/>
        <v>28.890251999999997</v>
      </c>
      <c r="Y30" s="28">
        <f t="shared" si="32"/>
        <v>3.3467853333333322</v>
      </c>
      <c r="Z30" s="6"/>
    </row>
    <row r="31" spans="1:26" ht="27.6" customHeight="1">
      <c r="A31" s="2">
        <f t="shared" si="9"/>
        <v>27</v>
      </c>
      <c r="B31" s="3" t="s">
        <v>54</v>
      </c>
      <c r="C31" s="91">
        <v>840</v>
      </c>
      <c r="D31" s="92">
        <v>0.101916666666667</v>
      </c>
      <c r="E31" s="28">
        <v>10.61</v>
      </c>
      <c r="F31" s="28">
        <v>8.2474120000000006</v>
      </c>
      <c r="G31" s="28">
        <f t="shared" si="26"/>
        <v>-2.3625879999999988</v>
      </c>
      <c r="H31" s="28">
        <v>14.225000000000001</v>
      </c>
      <c r="I31" s="28">
        <v>5.5670570000000001</v>
      </c>
      <c r="J31" s="28">
        <f t="shared" si="27"/>
        <v>-8.6579430000000013</v>
      </c>
      <c r="K31" s="28">
        <f>2.64*E31</f>
        <v>28.010400000000001</v>
      </c>
      <c r="L31" s="28">
        <v>22.559265</v>
      </c>
      <c r="M31" s="28">
        <f t="shared" si="28"/>
        <v>-5.4511350000000007</v>
      </c>
      <c r="N31" s="28">
        <v>0</v>
      </c>
      <c r="O31" s="28"/>
      <c r="P31" s="28">
        <f t="shared" si="29"/>
        <v>0</v>
      </c>
      <c r="Q31" s="28">
        <v>0</v>
      </c>
      <c r="R31" s="28"/>
      <c r="S31" s="28">
        <f t="shared" si="30"/>
        <v>0</v>
      </c>
      <c r="T31" s="28">
        <v>0</v>
      </c>
      <c r="U31" s="28"/>
      <c r="V31" s="28">
        <f t="shared" si="31"/>
        <v>0</v>
      </c>
      <c r="W31" s="28">
        <f t="shared" si="32"/>
        <v>42.235399999999998</v>
      </c>
      <c r="X31" s="28">
        <f t="shared" si="32"/>
        <v>28.126322000000002</v>
      </c>
      <c r="Y31" s="28">
        <f t="shared" si="32"/>
        <v>-14.109078000000002</v>
      </c>
      <c r="Z31" s="6"/>
    </row>
    <row r="32" spans="1:26" ht="27.6" customHeight="1">
      <c r="A32" s="2">
        <f t="shared" si="9"/>
        <v>28</v>
      </c>
      <c r="B32" s="3" t="s">
        <v>55</v>
      </c>
      <c r="C32" s="91">
        <v>440</v>
      </c>
      <c r="D32" s="92">
        <v>4.1200000000000001E-2</v>
      </c>
      <c r="E32" s="28">
        <v>1.63</v>
      </c>
      <c r="F32" s="28">
        <v>2.3577539999999999</v>
      </c>
      <c r="G32" s="28">
        <f t="shared" si="26"/>
        <v>0.72775400000000001</v>
      </c>
      <c r="H32" s="28">
        <v>0.8833333333333333</v>
      </c>
      <c r="I32" s="28">
        <v>0</v>
      </c>
      <c r="J32" s="28">
        <f t="shared" si="27"/>
        <v>-0.8833333333333333</v>
      </c>
      <c r="K32" s="28">
        <f>2.72*E32</f>
        <v>4.4336000000000002</v>
      </c>
      <c r="L32" s="28">
        <v>6.1199510000000004</v>
      </c>
      <c r="M32" s="28">
        <f t="shared" si="28"/>
        <v>1.6863510000000002</v>
      </c>
      <c r="N32" s="28">
        <v>0</v>
      </c>
      <c r="O32" s="28"/>
      <c r="P32" s="28">
        <f t="shared" si="29"/>
        <v>0</v>
      </c>
      <c r="Q32" s="28">
        <v>0</v>
      </c>
      <c r="R32" s="28"/>
      <c r="S32" s="28">
        <f t="shared" si="30"/>
        <v>0</v>
      </c>
      <c r="T32" s="28">
        <v>0</v>
      </c>
      <c r="U32" s="28"/>
      <c r="V32" s="28">
        <f t="shared" si="31"/>
        <v>0</v>
      </c>
      <c r="W32" s="28">
        <f t="shared" si="32"/>
        <v>5.3169333333333331</v>
      </c>
      <c r="X32" s="28">
        <f t="shared" si="32"/>
        <v>6.1199510000000004</v>
      </c>
      <c r="Y32" s="28">
        <f t="shared" si="32"/>
        <v>0.80301766666666685</v>
      </c>
      <c r="Z32" s="6"/>
    </row>
    <row r="33" spans="1:26" ht="42" customHeight="1">
      <c r="A33" s="2">
        <f t="shared" si="9"/>
        <v>29</v>
      </c>
      <c r="B33" s="3" t="s">
        <v>56</v>
      </c>
      <c r="C33" s="115">
        <v>880</v>
      </c>
      <c r="D33" s="92">
        <v>0.12966670454545454</v>
      </c>
      <c r="E33" s="114">
        <v>27.49</v>
      </c>
      <c r="F33" s="116">
        <v>32.036696999999997</v>
      </c>
      <c r="G33" s="114">
        <f t="shared" si="26"/>
        <v>4.5466969999999982</v>
      </c>
      <c r="H33" s="114">
        <v>1.1749999999999998</v>
      </c>
      <c r="I33" s="114">
        <v>0</v>
      </c>
      <c r="J33" s="114">
        <f t="shared" si="27"/>
        <v>-1.1749999999999998</v>
      </c>
      <c r="K33" s="114">
        <f>3.67*E33</f>
        <v>100.88829999999999</v>
      </c>
      <c r="L33" s="114">
        <v>112.001836</v>
      </c>
      <c r="M33" s="28">
        <f t="shared" si="28"/>
        <v>11.113536000000011</v>
      </c>
      <c r="N33" s="114">
        <v>0</v>
      </c>
      <c r="O33" s="114"/>
      <c r="P33" s="28">
        <f t="shared" si="29"/>
        <v>0</v>
      </c>
      <c r="Q33" s="28">
        <v>0</v>
      </c>
      <c r="R33" s="28"/>
      <c r="S33" s="28">
        <f t="shared" si="30"/>
        <v>0</v>
      </c>
      <c r="T33" s="28">
        <v>0</v>
      </c>
      <c r="U33" s="28"/>
      <c r="V33" s="28">
        <f t="shared" si="31"/>
        <v>0</v>
      </c>
      <c r="W33" s="114">
        <f t="shared" si="32"/>
        <v>102.06329999999998</v>
      </c>
      <c r="X33" s="114">
        <f t="shared" si="32"/>
        <v>112.001836</v>
      </c>
      <c r="Y33" s="114">
        <f t="shared" si="32"/>
        <v>9.9385360000000098</v>
      </c>
      <c r="Z33" s="6"/>
    </row>
    <row r="34" spans="1:26" ht="36" customHeight="1">
      <c r="A34" s="2">
        <f t="shared" si="9"/>
        <v>30</v>
      </c>
      <c r="B34" s="3" t="s">
        <v>57</v>
      </c>
      <c r="C34" s="115"/>
      <c r="D34" s="92"/>
      <c r="E34" s="114"/>
      <c r="F34" s="116"/>
      <c r="G34" s="114"/>
      <c r="H34" s="114"/>
      <c r="I34" s="114"/>
      <c r="J34" s="114"/>
      <c r="K34" s="114"/>
      <c r="L34" s="114"/>
      <c r="M34" s="28">
        <f t="shared" si="28"/>
        <v>0</v>
      </c>
      <c r="N34" s="114"/>
      <c r="O34" s="114"/>
      <c r="P34" s="28">
        <f t="shared" si="29"/>
        <v>0</v>
      </c>
      <c r="Q34" s="28">
        <v>0</v>
      </c>
      <c r="R34" s="28"/>
      <c r="S34" s="28">
        <f t="shared" si="30"/>
        <v>0</v>
      </c>
      <c r="T34" s="28">
        <v>0</v>
      </c>
      <c r="U34" s="28"/>
      <c r="V34" s="28">
        <f t="shared" si="31"/>
        <v>0</v>
      </c>
      <c r="W34" s="114"/>
      <c r="X34" s="114"/>
      <c r="Y34" s="114"/>
      <c r="Z34" s="6"/>
    </row>
    <row r="35" spans="1:26" ht="45.6" customHeight="1">
      <c r="A35" s="2">
        <f t="shared" si="9"/>
        <v>31</v>
      </c>
      <c r="B35" s="3" t="s">
        <v>58</v>
      </c>
      <c r="C35" s="91">
        <v>1000</v>
      </c>
      <c r="D35" s="92">
        <v>0.12130000000000001</v>
      </c>
      <c r="E35" s="28">
        <v>0</v>
      </c>
      <c r="F35" s="28">
        <v>28.014320000000001</v>
      </c>
      <c r="G35" s="28">
        <f t="shared" si="26"/>
        <v>28.014320000000001</v>
      </c>
      <c r="H35" s="28">
        <v>0</v>
      </c>
      <c r="I35" s="28">
        <v>38.435209999999998</v>
      </c>
      <c r="J35" s="28">
        <f t="shared" si="27"/>
        <v>38.435209999999998</v>
      </c>
      <c r="K35" s="28">
        <v>0</v>
      </c>
      <c r="L35" s="28">
        <v>113.51402400000001</v>
      </c>
      <c r="M35" s="28">
        <f t="shared" si="28"/>
        <v>113.51402400000001</v>
      </c>
      <c r="N35" s="28">
        <v>0</v>
      </c>
      <c r="O35" s="28"/>
      <c r="P35" s="28">
        <f t="shared" si="29"/>
        <v>0</v>
      </c>
      <c r="Q35" s="28">
        <v>0</v>
      </c>
      <c r="R35" s="28"/>
      <c r="S35" s="28">
        <f t="shared" si="30"/>
        <v>0</v>
      </c>
      <c r="T35" s="28">
        <v>0</v>
      </c>
      <c r="U35" s="28"/>
      <c r="V35" s="28">
        <f t="shared" si="31"/>
        <v>0</v>
      </c>
      <c r="W35" s="28">
        <f t="shared" si="32"/>
        <v>0</v>
      </c>
      <c r="X35" s="28">
        <f t="shared" si="32"/>
        <v>151.94923399999999</v>
      </c>
      <c r="Y35" s="28">
        <f t="shared" si="32"/>
        <v>151.94923399999999</v>
      </c>
      <c r="Z35" s="6"/>
    </row>
    <row r="36" spans="1:26" ht="27.6" customHeight="1">
      <c r="A36" s="2">
        <f t="shared" si="9"/>
        <v>32</v>
      </c>
      <c r="B36" s="3" t="s">
        <v>59</v>
      </c>
      <c r="C36" s="91">
        <v>1000</v>
      </c>
      <c r="D36" s="92">
        <v>5.2700000000000004E-2</v>
      </c>
      <c r="E36" s="28">
        <v>0</v>
      </c>
      <c r="F36" s="28">
        <v>12.609655999999999</v>
      </c>
      <c r="G36" s="28">
        <f t="shared" si="26"/>
        <v>12.609655999999999</v>
      </c>
      <c r="H36" s="28">
        <v>0</v>
      </c>
      <c r="I36" s="28">
        <v>22.430381000000001</v>
      </c>
      <c r="J36" s="28">
        <f t="shared" si="27"/>
        <v>22.430381000000001</v>
      </c>
      <c r="K36" s="28">
        <v>0</v>
      </c>
      <c r="L36" s="28">
        <v>27.752887999999999</v>
      </c>
      <c r="M36" s="28">
        <f t="shared" si="28"/>
        <v>27.752887999999999</v>
      </c>
      <c r="N36" s="28">
        <v>0</v>
      </c>
      <c r="O36" s="28"/>
      <c r="P36" s="28">
        <f t="shared" si="29"/>
        <v>0</v>
      </c>
      <c r="Q36" s="28">
        <v>0</v>
      </c>
      <c r="R36" s="28"/>
      <c r="S36" s="28">
        <f t="shared" si="30"/>
        <v>0</v>
      </c>
      <c r="T36" s="28">
        <v>0</v>
      </c>
      <c r="U36" s="28"/>
      <c r="V36" s="28">
        <f t="shared" si="31"/>
        <v>0</v>
      </c>
      <c r="W36" s="28">
        <f t="shared" si="32"/>
        <v>0</v>
      </c>
      <c r="X36" s="28">
        <f t="shared" si="32"/>
        <v>50.183268999999996</v>
      </c>
      <c r="Y36" s="28">
        <f t="shared" si="32"/>
        <v>50.183268999999996</v>
      </c>
      <c r="Z36" s="6"/>
    </row>
    <row r="37" spans="1:26" ht="27.6" customHeight="1">
      <c r="A37" s="2">
        <f t="shared" si="9"/>
        <v>33</v>
      </c>
      <c r="B37" s="3" t="s">
        <v>60</v>
      </c>
      <c r="C37" s="91">
        <v>100</v>
      </c>
      <c r="D37" s="92"/>
      <c r="E37" s="28">
        <v>0</v>
      </c>
      <c r="F37" s="28">
        <v>0.47235100000000002</v>
      </c>
      <c r="G37" s="28">
        <f t="shared" si="26"/>
        <v>0.47235100000000002</v>
      </c>
      <c r="H37" s="28">
        <v>0</v>
      </c>
      <c r="I37" s="28">
        <v>0.46850599999999998</v>
      </c>
      <c r="J37" s="28">
        <f t="shared" si="27"/>
        <v>0.46850599999999998</v>
      </c>
      <c r="K37" s="28">
        <v>0</v>
      </c>
      <c r="L37" s="28">
        <v>1.1501129999999999</v>
      </c>
      <c r="M37" s="28">
        <f t="shared" si="28"/>
        <v>1.1501129999999999</v>
      </c>
      <c r="N37" s="28"/>
      <c r="O37" s="28"/>
      <c r="P37" s="28">
        <f t="shared" si="29"/>
        <v>0</v>
      </c>
      <c r="Q37" s="28"/>
      <c r="R37" s="28"/>
      <c r="S37" s="28">
        <f t="shared" si="30"/>
        <v>0</v>
      </c>
      <c r="T37" s="28"/>
      <c r="U37" s="28"/>
      <c r="V37" s="28">
        <f t="shared" si="31"/>
        <v>0</v>
      </c>
      <c r="W37" s="28">
        <f t="shared" si="32"/>
        <v>0</v>
      </c>
      <c r="X37" s="28">
        <f t="shared" si="32"/>
        <v>1.6186189999999998</v>
      </c>
      <c r="Y37" s="28">
        <f t="shared" si="32"/>
        <v>1.6186189999999998</v>
      </c>
      <c r="Z37" s="6"/>
    </row>
    <row r="38" spans="1:26" ht="27.6" customHeight="1">
      <c r="A38" s="2">
        <f t="shared" si="9"/>
        <v>34</v>
      </c>
      <c r="B38" s="3" t="s">
        <v>61</v>
      </c>
      <c r="C38" s="91"/>
      <c r="D38" s="92"/>
      <c r="E38" s="28">
        <v>0</v>
      </c>
      <c r="F38" s="28">
        <v>0.143511</v>
      </c>
      <c r="G38" s="28">
        <f t="shared" si="26"/>
        <v>0.143511</v>
      </c>
      <c r="H38" s="28">
        <v>0</v>
      </c>
      <c r="I38" s="28">
        <v>0.32192799999999999</v>
      </c>
      <c r="J38" s="28">
        <f t="shared" si="27"/>
        <v>0.32192799999999999</v>
      </c>
      <c r="K38" s="28">
        <v>0</v>
      </c>
      <c r="L38" s="28">
        <v>0.37391000000000002</v>
      </c>
      <c r="M38" s="28">
        <f t="shared" si="28"/>
        <v>0.37391000000000002</v>
      </c>
      <c r="N38" s="28"/>
      <c r="O38" s="28"/>
      <c r="P38" s="28">
        <f t="shared" si="29"/>
        <v>0</v>
      </c>
      <c r="Q38" s="28"/>
      <c r="R38" s="28"/>
      <c r="S38" s="28">
        <f t="shared" si="30"/>
        <v>0</v>
      </c>
      <c r="T38" s="28"/>
      <c r="U38" s="28"/>
      <c r="V38" s="28">
        <f t="shared" si="31"/>
        <v>0</v>
      </c>
      <c r="W38" s="28">
        <f t="shared" si="32"/>
        <v>0</v>
      </c>
      <c r="X38" s="28">
        <f t="shared" si="32"/>
        <v>0.69583799999999996</v>
      </c>
      <c r="Y38" s="28">
        <f t="shared" si="32"/>
        <v>0.69583799999999996</v>
      </c>
      <c r="Z38" s="6"/>
    </row>
    <row r="39" spans="1:26" ht="27.6" customHeight="1">
      <c r="A39" s="2">
        <f t="shared" si="9"/>
        <v>35</v>
      </c>
      <c r="B39" s="3" t="s">
        <v>62</v>
      </c>
      <c r="C39" s="91"/>
      <c r="D39" s="92"/>
      <c r="E39" s="28">
        <v>0</v>
      </c>
      <c r="F39" s="28">
        <v>0.463173</v>
      </c>
      <c r="G39" s="28">
        <f t="shared" si="26"/>
        <v>0.463173</v>
      </c>
      <c r="H39" s="28">
        <v>0</v>
      </c>
      <c r="I39" s="28">
        <v>0</v>
      </c>
      <c r="J39" s="28">
        <f t="shared" si="27"/>
        <v>0</v>
      </c>
      <c r="K39" s="28">
        <v>0</v>
      </c>
      <c r="L39" s="28">
        <v>2.0340859999999998</v>
      </c>
      <c r="M39" s="28">
        <f t="shared" si="28"/>
        <v>2.0340859999999998</v>
      </c>
      <c r="N39" s="28"/>
      <c r="O39" s="28"/>
      <c r="P39" s="28">
        <f t="shared" si="29"/>
        <v>0</v>
      </c>
      <c r="Q39" s="28"/>
      <c r="R39" s="28"/>
      <c r="S39" s="28">
        <f t="shared" si="30"/>
        <v>0</v>
      </c>
      <c r="T39" s="28"/>
      <c r="U39" s="28"/>
      <c r="V39" s="28">
        <f t="shared" si="31"/>
        <v>0</v>
      </c>
      <c r="W39" s="28">
        <f t="shared" si="32"/>
        <v>0</v>
      </c>
      <c r="X39" s="28">
        <f t="shared" si="32"/>
        <v>2.0340859999999998</v>
      </c>
      <c r="Y39" s="28">
        <f t="shared" si="32"/>
        <v>2.0340859999999998</v>
      </c>
      <c r="Z39" s="6"/>
    </row>
    <row r="40" spans="1:26" ht="15.75">
      <c r="A40" s="2">
        <f t="shared" si="9"/>
        <v>36</v>
      </c>
      <c r="B40" s="7" t="s">
        <v>63</v>
      </c>
      <c r="C40" s="7">
        <f>SUM(C23:C36)</f>
        <v>15290</v>
      </c>
      <c r="D40" s="10"/>
      <c r="E40" s="9">
        <f>SUM(E23:E39)</f>
        <v>341.68000000000006</v>
      </c>
      <c r="F40" s="9">
        <f>SUM(F23:F39)</f>
        <v>396.76831499999992</v>
      </c>
      <c r="G40" s="9">
        <f t="shared" ref="G40:Y40" si="33">SUM(G23:G39)</f>
        <v>55.088314999999987</v>
      </c>
      <c r="H40" s="9">
        <f t="shared" si="33"/>
        <v>289.80833333333339</v>
      </c>
      <c r="I40" s="9">
        <f t="shared" si="33"/>
        <v>522.17469299999993</v>
      </c>
      <c r="J40" s="9">
        <f t="shared" si="33"/>
        <v>232.36635966666671</v>
      </c>
      <c r="K40" s="9">
        <f t="shared" si="33"/>
        <v>947.91049999999984</v>
      </c>
      <c r="L40" s="9">
        <f t="shared" si="33"/>
        <v>1488.5114039999999</v>
      </c>
      <c r="M40" s="9">
        <f t="shared" si="33"/>
        <v>540.60090400000001</v>
      </c>
      <c r="N40" s="9">
        <f t="shared" si="33"/>
        <v>0</v>
      </c>
      <c r="O40" s="9">
        <f t="shared" si="33"/>
        <v>0</v>
      </c>
      <c r="P40" s="9">
        <f t="shared" si="33"/>
        <v>0</v>
      </c>
      <c r="Q40" s="9">
        <f t="shared" si="33"/>
        <v>0</v>
      </c>
      <c r="R40" s="9">
        <f t="shared" si="33"/>
        <v>0</v>
      </c>
      <c r="S40" s="9">
        <f t="shared" si="33"/>
        <v>0</v>
      </c>
      <c r="T40" s="9">
        <f t="shared" si="33"/>
        <v>0</v>
      </c>
      <c r="U40" s="9">
        <f t="shared" si="33"/>
        <v>0</v>
      </c>
      <c r="V40" s="9">
        <f t="shared" si="33"/>
        <v>0</v>
      </c>
      <c r="W40" s="9">
        <f t="shared" si="33"/>
        <v>1237.7188333333334</v>
      </c>
      <c r="X40" s="9">
        <f t="shared" si="33"/>
        <v>2010.6860969999998</v>
      </c>
      <c r="Y40" s="9">
        <f t="shared" si="33"/>
        <v>772.96726366666644</v>
      </c>
      <c r="Z40" s="6"/>
    </row>
    <row r="41" spans="1:26" ht="28.9" customHeight="1">
      <c r="A41" s="2">
        <f t="shared" si="9"/>
        <v>37</v>
      </c>
      <c r="B41" s="3" t="s">
        <v>64</v>
      </c>
      <c r="C41" s="91" t="s">
        <v>65</v>
      </c>
      <c r="D41" s="93"/>
      <c r="E41" s="28">
        <v>10.72</v>
      </c>
      <c r="F41" s="28">
        <v>10.635590000000001</v>
      </c>
      <c r="G41" s="28">
        <f t="shared" ref="G41:G46" si="34">F41-E41</f>
        <v>-8.4410000000000096E-2</v>
      </c>
      <c r="H41" s="28">
        <v>17.266666666666666</v>
      </c>
      <c r="I41" s="28">
        <v>12.07221</v>
      </c>
      <c r="J41" s="28">
        <f t="shared" ref="J41:J46" si="35">I41-H41</f>
        <v>-5.1944566666666656</v>
      </c>
      <c r="K41" s="28">
        <f>2.88*E41</f>
        <v>30.8736</v>
      </c>
      <c r="L41" s="28">
        <v>38.809651000000002</v>
      </c>
      <c r="M41" s="28">
        <f t="shared" ref="M41:M46" si="36">L41-K41</f>
        <v>7.9360510000000026</v>
      </c>
      <c r="N41" s="28">
        <v>0</v>
      </c>
      <c r="O41" s="28"/>
      <c r="P41" s="28">
        <f t="shared" ref="P41:P46" si="37">O41-N41</f>
        <v>0</v>
      </c>
      <c r="Q41" s="28">
        <v>0</v>
      </c>
      <c r="R41" s="28"/>
      <c r="S41" s="28">
        <f t="shared" ref="S41:S46" si="38">R41-Q41</f>
        <v>0</v>
      </c>
      <c r="T41" s="28">
        <v>0</v>
      </c>
      <c r="U41" s="28"/>
      <c r="V41" s="28">
        <f t="shared" ref="V41:V46" si="39">U41-T41</f>
        <v>0</v>
      </c>
      <c r="W41" s="28">
        <f t="shared" ref="W41:Y46" si="40">H41+K41+N41+Q41+T41</f>
        <v>48.140266666666662</v>
      </c>
      <c r="X41" s="28">
        <f t="shared" si="40"/>
        <v>50.881861000000001</v>
      </c>
      <c r="Y41" s="28">
        <f t="shared" si="40"/>
        <v>2.741594333333337</v>
      </c>
      <c r="Z41" s="6"/>
    </row>
    <row r="42" spans="1:26" ht="24" customHeight="1">
      <c r="A42" s="2">
        <f t="shared" si="9"/>
        <v>38</v>
      </c>
      <c r="B42" s="3" t="s">
        <v>66</v>
      </c>
      <c r="C42" s="91">
        <v>3766.6</v>
      </c>
      <c r="D42" s="92">
        <v>0.36220000000000002</v>
      </c>
      <c r="E42" s="28">
        <v>370.22</v>
      </c>
      <c r="F42" s="28">
        <v>132.57474962461791</v>
      </c>
      <c r="G42" s="28">
        <f t="shared" si="34"/>
        <v>-237.64525037538212</v>
      </c>
      <c r="H42" s="28">
        <v>0</v>
      </c>
      <c r="I42" s="28">
        <v>0</v>
      </c>
      <c r="J42" s="28">
        <f t="shared" si="35"/>
        <v>0</v>
      </c>
      <c r="K42" s="28">
        <f>4.7*E42</f>
        <v>1740.0340000000001</v>
      </c>
      <c r="L42" s="28">
        <v>626.61435157792107</v>
      </c>
      <c r="M42" s="28">
        <f t="shared" si="36"/>
        <v>-1113.419648422079</v>
      </c>
      <c r="N42" s="28">
        <v>0</v>
      </c>
      <c r="O42" s="28"/>
      <c r="P42" s="28">
        <f t="shared" si="37"/>
        <v>0</v>
      </c>
      <c r="Q42" s="28">
        <v>0</v>
      </c>
      <c r="R42" s="28"/>
      <c r="S42" s="28">
        <f t="shared" si="38"/>
        <v>0</v>
      </c>
      <c r="T42" s="28">
        <v>0</v>
      </c>
      <c r="U42" s="28"/>
      <c r="V42" s="28">
        <f t="shared" si="39"/>
        <v>0</v>
      </c>
      <c r="W42" s="28">
        <f t="shared" si="40"/>
        <v>1740.0340000000001</v>
      </c>
      <c r="X42" s="28">
        <f t="shared" si="40"/>
        <v>626.61435157792107</v>
      </c>
      <c r="Y42" s="28">
        <f t="shared" si="40"/>
        <v>-1113.419648422079</v>
      </c>
      <c r="Z42" s="6"/>
    </row>
    <row r="43" spans="1:26">
      <c r="A43" s="2">
        <f t="shared" si="9"/>
        <v>39</v>
      </c>
      <c r="B43" s="3" t="s">
        <v>67</v>
      </c>
      <c r="C43" s="91">
        <v>309.66000000000003</v>
      </c>
      <c r="D43" s="92">
        <v>0.36220000000000002</v>
      </c>
      <c r="E43" s="28">
        <v>19.73</v>
      </c>
      <c r="F43" s="28">
        <v>12.045044917347999</v>
      </c>
      <c r="G43" s="28">
        <f t="shared" si="34"/>
        <v>-7.6849550826520012</v>
      </c>
      <c r="H43" s="28">
        <v>0</v>
      </c>
      <c r="I43" s="28">
        <v>3.0113331376799999</v>
      </c>
      <c r="J43" s="28">
        <f t="shared" si="35"/>
        <v>3.0113331376799999</v>
      </c>
      <c r="K43" s="28">
        <f>5.65*E43</f>
        <v>111.47450000000001</v>
      </c>
      <c r="L43" s="28">
        <v>63.826929356528012</v>
      </c>
      <c r="M43" s="28">
        <f t="shared" si="36"/>
        <v>-47.647570643471994</v>
      </c>
      <c r="N43" s="28">
        <v>0</v>
      </c>
      <c r="O43" s="28"/>
      <c r="P43" s="28">
        <f t="shared" si="37"/>
        <v>0</v>
      </c>
      <c r="Q43" s="28">
        <v>0</v>
      </c>
      <c r="R43" s="28"/>
      <c r="S43" s="28">
        <f t="shared" si="38"/>
        <v>0</v>
      </c>
      <c r="T43" s="28">
        <v>0</v>
      </c>
      <c r="U43" s="28"/>
      <c r="V43" s="28">
        <f t="shared" si="39"/>
        <v>0</v>
      </c>
      <c r="W43" s="28">
        <f t="shared" si="40"/>
        <v>111.47450000000001</v>
      </c>
      <c r="X43" s="28">
        <f t="shared" si="40"/>
        <v>66.83826249420801</v>
      </c>
      <c r="Y43" s="28">
        <f t="shared" si="40"/>
        <v>-44.636237505791996</v>
      </c>
      <c r="Z43" s="6"/>
    </row>
    <row r="44" spans="1:26">
      <c r="A44" s="2">
        <f t="shared" si="9"/>
        <v>40</v>
      </c>
      <c r="B44" s="3" t="s">
        <v>68</v>
      </c>
      <c r="C44" s="91">
        <v>2466.4299999999998</v>
      </c>
      <c r="D44" s="92">
        <v>0.36220000000000002</v>
      </c>
      <c r="E44" s="28">
        <v>359.03</v>
      </c>
      <c r="F44" s="28">
        <v>183.05550382199996</v>
      </c>
      <c r="G44" s="28">
        <f t="shared" si="34"/>
        <v>-175.97449617800001</v>
      </c>
      <c r="H44" s="28">
        <v>0</v>
      </c>
      <c r="I44" s="28">
        <v>0</v>
      </c>
      <c r="J44" s="28">
        <f t="shared" si="35"/>
        <v>0</v>
      </c>
      <c r="K44" s="28">
        <f>4.5*E44</f>
        <v>1615.6349999999998</v>
      </c>
      <c r="L44" s="28">
        <v>765.13272219600003</v>
      </c>
      <c r="M44" s="28">
        <f t="shared" si="36"/>
        <v>-850.50227780399973</v>
      </c>
      <c r="N44" s="28">
        <v>0</v>
      </c>
      <c r="O44" s="28"/>
      <c r="P44" s="28">
        <f t="shared" si="37"/>
        <v>0</v>
      </c>
      <c r="Q44" s="28">
        <v>0</v>
      </c>
      <c r="R44" s="28"/>
      <c r="S44" s="28">
        <f t="shared" si="38"/>
        <v>0</v>
      </c>
      <c r="T44" s="28">
        <v>0</v>
      </c>
      <c r="U44" s="28"/>
      <c r="V44" s="28">
        <f t="shared" si="39"/>
        <v>0</v>
      </c>
      <c r="W44" s="28">
        <f t="shared" si="40"/>
        <v>1615.6349999999998</v>
      </c>
      <c r="X44" s="28">
        <f t="shared" si="40"/>
        <v>765.13272219600003</v>
      </c>
      <c r="Y44" s="28">
        <f t="shared" si="40"/>
        <v>-850.50227780399973</v>
      </c>
      <c r="Z44" s="6"/>
    </row>
    <row r="45" spans="1:26" ht="26.45" customHeight="1">
      <c r="A45" s="2">
        <f t="shared" si="9"/>
        <v>41</v>
      </c>
      <c r="B45" s="3" t="s">
        <v>69</v>
      </c>
      <c r="C45" s="91">
        <v>39</v>
      </c>
      <c r="D45" s="92">
        <v>0.36220000000000002</v>
      </c>
      <c r="E45" s="28">
        <v>2.82</v>
      </c>
      <c r="F45" s="28">
        <v>0.88167368879999997</v>
      </c>
      <c r="G45" s="28">
        <f t="shared" si="34"/>
        <v>-1.9383263112</v>
      </c>
      <c r="H45" s="28">
        <v>0</v>
      </c>
      <c r="I45" s="28">
        <v>0</v>
      </c>
      <c r="J45" s="28">
        <f t="shared" si="35"/>
        <v>0</v>
      </c>
      <c r="K45" s="28">
        <f>10.7*E45</f>
        <v>30.173999999999996</v>
      </c>
      <c r="L45" s="28">
        <v>9.4446718187999998</v>
      </c>
      <c r="M45" s="28">
        <f t="shared" si="36"/>
        <v>-20.729328181199996</v>
      </c>
      <c r="N45" s="28">
        <v>0</v>
      </c>
      <c r="O45" s="28"/>
      <c r="P45" s="28">
        <f t="shared" si="37"/>
        <v>0</v>
      </c>
      <c r="Q45" s="28">
        <v>0</v>
      </c>
      <c r="R45" s="28"/>
      <c r="S45" s="28">
        <f t="shared" si="38"/>
        <v>0</v>
      </c>
      <c r="T45" s="28">
        <v>0</v>
      </c>
      <c r="U45" s="28"/>
      <c r="V45" s="28">
        <f t="shared" si="39"/>
        <v>0</v>
      </c>
      <c r="W45" s="28">
        <f t="shared" si="40"/>
        <v>30.173999999999996</v>
      </c>
      <c r="X45" s="28">
        <f t="shared" si="40"/>
        <v>9.4446718187999998</v>
      </c>
      <c r="Y45" s="28">
        <f t="shared" si="40"/>
        <v>-20.729328181199996</v>
      </c>
      <c r="Z45" s="6"/>
    </row>
    <row r="46" spans="1:26" ht="23.45" customHeight="1">
      <c r="A46" s="2">
        <f t="shared" si="9"/>
        <v>42</v>
      </c>
      <c r="B46" s="3" t="s">
        <v>70</v>
      </c>
      <c r="C46" s="91">
        <v>1250</v>
      </c>
      <c r="D46" s="92">
        <v>0.36220000000000002</v>
      </c>
      <c r="E46" s="28">
        <v>138.68</v>
      </c>
      <c r="F46" s="28">
        <v>95.374463551200009</v>
      </c>
      <c r="G46" s="28">
        <f t="shared" si="34"/>
        <v>-43.305536448799998</v>
      </c>
      <c r="H46" s="28">
        <v>0</v>
      </c>
      <c r="I46" s="28">
        <v>0</v>
      </c>
      <c r="J46" s="28">
        <f t="shared" si="35"/>
        <v>0</v>
      </c>
      <c r="K46" s="28">
        <f>4.5*E46</f>
        <v>624.06000000000006</v>
      </c>
      <c r="L46" s="28">
        <v>427.43810750160003</v>
      </c>
      <c r="M46" s="28">
        <f t="shared" si="36"/>
        <v>-196.62189249840003</v>
      </c>
      <c r="N46" s="28">
        <v>0</v>
      </c>
      <c r="O46" s="28"/>
      <c r="P46" s="28">
        <f t="shared" si="37"/>
        <v>0</v>
      </c>
      <c r="Q46" s="28">
        <v>0</v>
      </c>
      <c r="R46" s="28"/>
      <c r="S46" s="28">
        <f t="shared" si="38"/>
        <v>0</v>
      </c>
      <c r="T46" s="28">
        <v>0</v>
      </c>
      <c r="U46" s="28"/>
      <c r="V46" s="28">
        <f t="shared" si="39"/>
        <v>0</v>
      </c>
      <c r="W46" s="28">
        <f t="shared" si="40"/>
        <v>624.06000000000006</v>
      </c>
      <c r="X46" s="28">
        <f t="shared" si="40"/>
        <v>427.43810750160003</v>
      </c>
      <c r="Y46" s="28">
        <f t="shared" si="40"/>
        <v>-196.62189249840003</v>
      </c>
      <c r="Z46" s="6"/>
    </row>
    <row r="47" spans="1:26" ht="15.75">
      <c r="A47" s="2">
        <f t="shared" si="9"/>
        <v>43</v>
      </c>
      <c r="B47" s="7" t="s">
        <v>71</v>
      </c>
      <c r="C47" s="7">
        <f>SUM(C42:C46)</f>
        <v>7831.69</v>
      </c>
      <c r="D47" s="10"/>
      <c r="E47" s="9">
        <f>SUM(E42:E46)</f>
        <v>890.48</v>
      </c>
      <c r="F47" s="9">
        <f>SUM(F42:F46)</f>
        <v>423.93143560396589</v>
      </c>
      <c r="G47" s="9">
        <f t="shared" ref="G47:Y47" si="41">SUM(G42:G46)</f>
        <v>-466.54856439603412</v>
      </c>
      <c r="H47" s="9">
        <f t="shared" si="41"/>
        <v>0</v>
      </c>
      <c r="I47" s="9">
        <f t="shared" si="41"/>
        <v>3.0113331376799999</v>
      </c>
      <c r="J47" s="9">
        <f t="shared" si="41"/>
        <v>3.0113331376799999</v>
      </c>
      <c r="K47" s="9">
        <f t="shared" si="41"/>
        <v>4121.3775000000005</v>
      </c>
      <c r="L47" s="9">
        <f t="shared" si="41"/>
        <v>1892.456782450849</v>
      </c>
      <c r="M47" s="9">
        <f t="shared" si="41"/>
        <v>-2228.9207175491506</v>
      </c>
      <c r="N47" s="9">
        <f t="shared" si="41"/>
        <v>0</v>
      </c>
      <c r="O47" s="9">
        <f t="shared" si="41"/>
        <v>0</v>
      </c>
      <c r="P47" s="9">
        <f t="shared" si="41"/>
        <v>0</v>
      </c>
      <c r="Q47" s="9">
        <f t="shared" si="41"/>
        <v>0</v>
      </c>
      <c r="R47" s="9">
        <f t="shared" si="41"/>
        <v>0</v>
      </c>
      <c r="S47" s="9">
        <f t="shared" si="41"/>
        <v>0</v>
      </c>
      <c r="T47" s="9">
        <f t="shared" si="41"/>
        <v>0</v>
      </c>
      <c r="U47" s="9">
        <f t="shared" si="41"/>
        <v>0</v>
      </c>
      <c r="V47" s="9">
        <f t="shared" si="41"/>
        <v>0</v>
      </c>
      <c r="W47" s="9">
        <f t="shared" si="41"/>
        <v>4121.3775000000005</v>
      </c>
      <c r="X47" s="9">
        <f t="shared" si="41"/>
        <v>1895.4681155885291</v>
      </c>
      <c r="Y47" s="9">
        <f t="shared" si="41"/>
        <v>-2225.9093844114705</v>
      </c>
      <c r="Z47" s="6"/>
    </row>
    <row r="48" spans="1:26">
      <c r="A48" s="2">
        <f t="shared" si="9"/>
        <v>44</v>
      </c>
      <c r="B48" s="3" t="s">
        <v>72</v>
      </c>
      <c r="C48" s="91">
        <v>216</v>
      </c>
      <c r="D48" s="92">
        <v>0.36220000000000002</v>
      </c>
      <c r="E48" s="28">
        <v>18.670000000000002</v>
      </c>
      <c r="F48" s="28">
        <v>-0.223076</v>
      </c>
      <c r="G48" s="28">
        <f t="shared" ref="G48:G51" si="42">F48-E48</f>
        <v>-18.893076000000001</v>
      </c>
      <c r="H48" s="28">
        <v>8.4249999999999989</v>
      </c>
      <c r="I48" s="28">
        <v>11.543025999999999</v>
      </c>
      <c r="J48" s="28">
        <f t="shared" ref="J48:J51" si="43">I48-H48</f>
        <v>3.1180260000000004</v>
      </c>
      <c r="K48" s="28">
        <f>2.48*E48</f>
        <v>46.301600000000001</v>
      </c>
      <c r="L48" s="28">
        <v>0</v>
      </c>
      <c r="M48" s="28">
        <f t="shared" ref="M48:M51" si="44">L48-K48</f>
        <v>-46.301600000000001</v>
      </c>
      <c r="N48" s="28">
        <v>0</v>
      </c>
      <c r="O48" s="28"/>
      <c r="P48" s="28">
        <f t="shared" ref="P48:P51" si="45">O48-N48</f>
        <v>0</v>
      </c>
      <c r="Q48" s="28">
        <v>0</v>
      </c>
      <c r="R48" s="28"/>
      <c r="S48" s="28">
        <f t="shared" ref="S48:S51" si="46">R48-Q48</f>
        <v>0</v>
      </c>
      <c r="T48" s="28">
        <v>0</v>
      </c>
      <c r="U48" s="28"/>
      <c r="V48" s="28">
        <f t="shared" ref="V48:V51" si="47">U48-T48</f>
        <v>0</v>
      </c>
      <c r="W48" s="28">
        <f t="shared" ref="W48:Y51" si="48">H48+K48+N48+Q48+T48</f>
        <v>54.726599999999998</v>
      </c>
      <c r="X48" s="28">
        <f t="shared" si="48"/>
        <v>11.543025999999999</v>
      </c>
      <c r="Y48" s="28">
        <f t="shared" si="48"/>
        <v>-43.183574</v>
      </c>
      <c r="Z48" s="6"/>
    </row>
    <row r="49" spans="1:27" ht="30">
      <c r="A49" s="2">
        <f t="shared" si="9"/>
        <v>45</v>
      </c>
      <c r="B49" s="3" t="s">
        <v>73</v>
      </c>
      <c r="C49" s="91">
        <v>1240</v>
      </c>
      <c r="D49" s="94">
        <v>0.18590000000000001</v>
      </c>
      <c r="E49" s="28">
        <v>56.55</v>
      </c>
      <c r="F49" s="28">
        <v>61.541457999999999</v>
      </c>
      <c r="G49" s="28">
        <f t="shared" si="42"/>
        <v>4.9914580000000015</v>
      </c>
      <c r="H49" s="28">
        <v>91.108333333333334</v>
      </c>
      <c r="I49" s="28">
        <v>94.171835000000002</v>
      </c>
      <c r="J49" s="28">
        <f t="shared" si="43"/>
        <v>3.0635016666666672</v>
      </c>
      <c r="K49" s="28">
        <f>2.25*E49</f>
        <v>127.2375</v>
      </c>
      <c r="L49" s="28">
        <v>146.59175200000001</v>
      </c>
      <c r="M49" s="28">
        <f t="shared" si="44"/>
        <v>19.354252000000017</v>
      </c>
      <c r="N49" s="28">
        <v>0</v>
      </c>
      <c r="O49" s="28"/>
      <c r="P49" s="28">
        <f t="shared" si="45"/>
        <v>0</v>
      </c>
      <c r="Q49" s="28">
        <v>0</v>
      </c>
      <c r="R49" s="28"/>
      <c r="S49" s="28">
        <f t="shared" si="46"/>
        <v>0</v>
      </c>
      <c r="T49" s="28">
        <v>0</v>
      </c>
      <c r="U49" s="28"/>
      <c r="V49" s="28">
        <f t="shared" si="47"/>
        <v>0</v>
      </c>
      <c r="W49" s="28">
        <f t="shared" si="48"/>
        <v>218.34583333333333</v>
      </c>
      <c r="X49" s="28">
        <f t="shared" si="48"/>
        <v>240.76358700000003</v>
      </c>
      <c r="Y49" s="28">
        <f t="shared" si="48"/>
        <v>22.417753666666684</v>
      </c>
      <c r="Z49" s="6"/>
    </row>
    <row r="50" spans="1:27" ht="15.75">
      <c r="A50" s="2">
        <f t="shared" si="9"/>
        <v>46</v>
      </c>
      <c r="B50" s="3" t="s">
        <v>74</v>
      </c>
      <c r="C50" s="91">
        <v>1600</v>
      </c>
      <c r="D50" s="94">
        <f>0.3622*90%</f>
        <v>0.32598000000000005</v>
      </c>
      <c r="E50" s="28">
        <v>354.85</v>
      </c>
      <c r="F50" s="28">
        <v>165.09225599999999</v>
      </c>
      <c r="G50" s="28">
        <f t="shared" si="42"/>
        <v>-189.75774400000003</v>
      </c>
      <c r="H50" s="28">
        <v>600.25833333333333</v>
      </c>
      <c r="I50" s="28">
        <v>259.45400246880001</v>
      </c>
      <c r="J50" s="28">
        <f t="shared" si="43"/>
        <v>-340.80433086453331</v>
      </c>
      <c r="K50" s="28">
        <f>3.14*E50</f>
        <v>1114.229</v>
      </c>
      <c r="L50" s="28">
        <v>518.38968384000009</v>
      </c>
      <c r="M50" s="28">
        <f t="shared" si="44"/>
        <v>-595.83931615999995</v>
      </c>
      <c r="N50" s="28">
        <v>0</v>
      </c>
      <c r="O50" s="28"/>
      <c r="P50" s="28">
        <f t="shared" si="45"/>
        <v>0</v>
      </c>
      <c r="Q50" s="28">
        <v>0</v>
      </c>
      <c r="R50" s="28"/>
      <c r="S50" s="28">
        <f t="shared" si="46"/>
        <v>0</v>
      </c>
      <c r="T50" s="28">
        <v>0</v>
      </c>
      <c r="U50" s="28"/>
      <c r="V50" s="28">
        <f t="shared" si="47"/>
        <v>0</v>
      </c>
      <c r="W50" s="28">
        <f t="shared" si="48"/>
        <v>1714.4873333333335</v>
      </c>
      <c r="X50" s="28">
        <f t="shared" si="48"/>
        <v>777.8436863088001</v>
      </c>
      <c r="Y50" s="28">
        <f t="shared" si="48"/>
        <v>-936.64364702453327</v>
      </c>
      <c r="Z50" s="6"/>
    </row>
    <row r="51" spans="1:27">
      <c r="A51" s="2">
        <f t="shared" si="9"/>
        <v>47</v>
      </c>
      <c r="B51" s="3" t="s">
        <v>75</v>
      </c>
      <c r="C51" s="91">
        <v>1040</v>
      </c>
      <c r="D51" s="92">
        <v>0.36220000000000002</v>
      </c>
      <c r="E51" s="28">
        <v>266.89999999999998</v>
      </c>
      <c r="F51" s="28">
        <v>138.659863</v>
      </c>
      <c r="G51" s="28">
        <f t="shared" si="42"/>
        <v>-128.24013699999998</v>
      </c>
      <c r="H51" s="28">
        <v>258.66666666666663</v>
      </c>
      <c r="I51" s="28">
        <v>198.46585977239999</v>
      </c>
      <c r="J51" s="28">
        <f t="shared" si="43"/>
        <v>-60.200806894266634</v>
      </c>
      <c r="K51" s="28">
        <f>2.76*E51</f>
        <v>736.64399999999989</v>
      </c>
      <c r="L51" s="28">
        <v>445.80532625520004</v>
      </c>
      <c r="M51" s="28">
        <f t="shared" si="44"/>
        <v>-290.83867374479985</v>
      </c>
      <c r="N51" s="28">
        <v>0</v>
      </c>
      <c r="O51" s="28"/>
      <c r="P51" s="28">
        <f t="shared" si="45"/>
        <v>0</v>
      </c>
      <c r="Q51" s="28">
        <v>0</v>
      </c>
      <c r="R51" s="28"/>
      <c r="S51" s="28">
        <f t="shared" si="46"/>
        <v>0</v>
      </c>
      <c r="T51" s="28">
        <v>0</v>
      </c>
      <c r="U51" s="28"/>
      <c r="V51" s="28">
        <f t="shared" si="47"/>
        <v>0</v>
      </c>
      <c r="W51" s="28">
        <f t="shared" si="48"/>
        <v>995.31066666666652</v>
      </c>
      <c r="X51" s="28">
        <f t="shared" si="48"/>
        <v>644.27118602760004</v>
      </c>
      <c r="Y51" s="28">
        <f t="shared" si="48"/>
        <v>-351.03948063906648</v>
      </c>
      <c r="Z51" s="6"/>
    </row>
    <row r="52" spans="1:27" ht="15.75">
      <c r="A52" s="2">
        <f t="shared" si="9"/>
        <v>48</v>
      </c>
      <c r="B52" s="7" t="s">
        <v>76</v>
      </c>
      <c r="C52" s="7">
        <f>SUM(C48:C51)</f>
        <v>4096</v>
      </c>
      <c r="D52" s="10"/>
      <c r="E52" s="9">
        <f>SUM(E48:E51)</f>
        <v>696.97</v>
      </c>
      <c r="F52" s="9">
        <f>SUM(F48:F51)</f>
        <v>365.07050100000004</v>
      </c>
      <c r="G52" s="9">
        <f t="shared" ref="G52:Y52" si="49">SUM(G48:G51)</f>
        <v>-331.89949899999999</v>
      </c>
      <c r="H52" s="9">
        <f t="shared" si="49"/>
        <v>958.45833333333326</v>
      </c>
      <c r="I52" s="9">
        <f t="shared" si="49"/>
        <v>563.63472324119994</v>
      </c>
      <c r="J52" s="9">
        <f t="shared" si="49"/>
        <v>-394.82361009213326</v>
      </c>
      <c r="K52" s="9">
        <f t="shared" si="49"/>
        <v>2024.4121</v>
      </c>
      <c r="L52" s="9">
        <f t="shared" si="49"/>
        <v>1110.7867620952002</v>
      </c>
      <c r="M52" s="9">
        <f t="shared" si="49"/>
        <v>-913.62533790479984</v>
      </c>
      <c r="N52" s="9">
        <f t="shared" si="49"/>
        <v>0</v>
      </c>
      <c r="O52" s="9">
        <f t="shared" si="49"/>
        <v>0</v>
      </c>
      <c r="P52" s="9">
        <f t="shared" si="49"/>
        <v>0</v>
      </c>
      <c r="Q52" s="9">
        <f t="shared" si="49"/>
        <v>0</v>
      </c>
      <c r="R52" s="9">
        <f t="shared" si="49"/>
        <v>0</v>
      </c>
      <c r="S52" s="9">
        <f t="shared" si="49"/>
        <v>0</v>
      </c>
      <c r="T52" s="9">
        <f t="shared" si="49"/>
        <v>0</v>
      </c>
      <c r="U52" s="9">
        <f t="shared" si="49"/>
        <v>0</v>
      </c>
      <c r="V52" s="9">
        <f t="shared" si="49"/>
        <v>0</v>
      </c>
      <c r="W52" s="9">
        <f t="shared" si="49"/>
        <v>2982.8704333333335</v>
      </c>
      <c r="X52" s="9">
        <f t="shared" si="49"/>
        <v>1674.4214853364001</v>
      </c>
      <c r="Y52" s="9">
        <f t="shared" si="49"/>
        <v>-1308.4489479969329</v>
      </c>
      <c r="Z52" s="6"/>
    </row>
    <row r="53" spans="1:27" ht="28.15" customHeight="1">
      <c r="A53" s="2">
        <f t="shared" si="9"/>
        <v>49</v>
      </c>
      <c r="B53" s="7" t="s">
        <v>77</v>
      </c>
      <c r="C53" s="7"/>
      <c r="D53" s="10"/>
      <c r="E53" s="9">
        <f>E52+E47+E40+E41+E22</f>
        <v>2841.88</v>
      </c>
      <c r="F53" s="9">
        <f>F52+F47+F40+F41+F22</f>
        <v>1996.8167662083661</v>
      </c>
      <c r="G53" s="9">
        <f t="shared" ref="G53:Y53" si="50">G52+G47+G40+G41+G22</f>
        <v>-845.06323379163416</v>
      </c>
      <c r="H53" s="9">
        <f t="shared" si="50"/>
        <v>2305.0333333333338</v>
      </c>
      <c r="I53" s="9">
        <f t="shared" si="50"/>
        <v>2140.3863092440797</v>
      </c>
      <c r="J53" s="9">
        <f t="shared" si="50"/>
        <v>-164.64702408925353</v>
      </c>
      <c r="K53" s="9">
        <f t="shared" si="50"/>
        <v>9932.1333999999988</v>
      </c>
      <c r="L53" s="9">
        <f t="shared" si="50"/>
        <v>6968.0451939200484</v>
      </c>
      <c r="M53" s="9">
        <f t="shared" si="50"/>
        <v>-2964.0882060799504</v>
      </c>
      <c r="N53" s="9">
        <f t="shared" si="50"/>
        <v>0</v>
      </c>
      <c r="O53" s="9">
        <f t="shared" si="50"/>
        <v>0</v>
      </c>
      <c r="P53" s="9">
        <f t="shared" si="50"/>
        <v>0</v>
      </c>
      <c r="Q53" s="9">
        <f t="shared" si="50"/>
        <v>0</v>
      </c>
      <c r="R53" s="9">
        <f t="shared" si="50"/>
        <v>0</v>
      </c>
      <c r="S53" s="9">
        <f t="shared" si="50"/>
        <v>0</v>
      </c>
      <c r="T53" s="9">
        <f t="shared" si="50"/>
        <v>0</v>
      </c>
      <c r="U53" s="9">
        <f t="shared" si="50"/>
        <v>0</v>
      </c>
      <c r="V53" s="9">
        <f t="shared" si="50"/>
        <v>0</v>
      </c>
      <c r="W53" s="9">
        <f t="shared" si="50"/>
        <v>12237.166733333335</v>
      </c>
      <c r="X53" s="9">
        <f t="shared" si="50"/>
        <v>9108.431503164129</v>
      </c>
      <c r="Y53" s="9">
        <f t="shared" si="50"/>
        <v>-3128.7352301692035</v>
      </c>
      <c r="Z53" s="6"/>
    </row>
    <row r="54" spans="1:27" ht="24" customHeight="1">
      <c r="A54" s="2">
        <f t="shared" si="9"/>
        <v>50</v>
      </c>
      <c r="B54" s="3" t="s">
        <v>78</v>
      </c>
      <c r="C54" s="91"/>
      <c r="D54" s="93"/>
      <c r="E54" s="28">
        <v>0</v>
      </c>
      <c r="F54" s="28">
        <v>-5.5970019528000003</v>
      </c>
      <c r="G54" s="28">
        <f t="shared" ref="G54:G60" si="51">F54-E54</f>
        <v>-5.5970019528000003</v>
      </c>
      <c r="H54" s="28">
        <v>0</v>
      </c>
      <c r="I54" s="28">
        <v>0</v>
      </c>
      <c r="J54" s="28">
        <f t="shared" ref="J54:J60" si="52">I54-H54</f>
        <v>0</v>
      </c>
      <c r="K54" s="28">
        <v>0</v>
      </c>
      <c r="L54" s="28">
        <v>-3.7506793787999997</v>
      </c>
      <c r="M54" s="28">
        <f t="shared" ref="M54:M60" si="53">L54-K54</f>
        <v>-3.7506793787999997</v>
      </c>
      <c r="N54" s="28">
        <v>0</v>
      </c>
      <c r="O54" s="28"/>
      <c r="P54" s="28">
        <f t="shared" ref="P54:P60" si="54">O54-N54</f>
        <v>0</v>
      </c>
      <c r="Q54" s="28">
        <v>0</v>
      </c>
      <c r="R54" s="28"/>
      <c r="S54" s="28">
        <f t="shared" ref="S54:S60" si="55">R54-Q54</f>
        <v>0</v>
      </c>
      <c r="T54" s="28">
        <v>0</v>
      </c>
      <c r="U54" s="28"/>
      <c r="V54" s="28">
        <f t="shared" ref="V54:V60" si="56">U54-T54</f>
        <v>0</v>
      </c>
      <c r="W54" s="28">
        <f t="shared" ref="W54:Y60" si="57">H54+K54+N54+Q54+T54</f>
        <v>0</v>
      </c>
      <c r="X54" s="28">
        <f t="shared" si="57"/>
        <v>-3.7506793787999997</v>
      </c>
      <c r="Y54" s="28">
        <f t="shared" si="57"/>
        <v>-3.7506793787999997</v>
      </c>
      <c r="Z54" s="6"/>
    </row>
    <row r="55" spans="1:27" ht="28.15" customHeight="1">
      <c r="A55" s="2">
        <f t="shared" si="9"/>
        <v>51</v>
      </c>
      <c r="B55" s="3" t="s">
        <v>79</v>
      </c>
      <c r="C55" s="91"/>
      <c r="D55" s="93"/>
      <c r="E55" s="28">
        <v>0</v>
      </c>
      <c r="F55" s="28">
        <v>350.516436</v>
      </c>
      <c r="G55" s="28">
        <f t="shared" si="51"/>
        <v>350.516436</v>
      </c>
      <c r="H55" s="28">
        <v>0</v>
      </c>
      <c r="I55" s="28">
        <v>8.844061</v>
      </c>
      <c r="J55" s="28">
        <f t="shared" si="52"/>
        <v>8.844061</v>
      </c>
      <c r="K55" s="28">
        <v>0</v>
      </c>
      <c r="L55" s="28">
        <v>2679.7365634936</v>
      </c>
      <c r="M55" s="28">
        <f t="shared" si="53"/>
        <v>2679.7365634936</v>
      </c>
      <c r="N55" s="28">
        <v>0</v>
      </c>
      <c r="O55" s="28"/>
      <c r="P55" s="28">
        <f t="shared" si="54"/>
        <v>0</v>
      </c>
      <c r="Q55" s="28">
        <v>0</v>
      </c>
      <c r="R55" s="28"/>
      <c r="S55" s="28">
        <f t="shared" si="55"/>
        <v>0</v>
      </c>
      <c r="T55" s="28">
        <v>0</v>
      </c>
      <c r="U55" s="28"/>
      <c r="V55" s="28">
        <f t="shared" si="56"/>
        <v>0</v>
      </c>
      <c r="W55" s="28">
        <f t="shared" si="57"/>
        <v>0</v>
      </c>
      <c r="X55" s="28">
        <f t="shared" si="57"/>
        <v>2688.5806244935998</v>
      </c>
      <c r="Y55" s="28">
        <f t="shared" si="57"/>
        <v>2688.5806244935998</v>
      </c>
      <c r="Z55" s="6"/>
    </row>
    <row r="56" spans="1:27" ht="28.15" customHeight="1">
      <c r="A56" s="2">
        <f t="shared" si="9"/>
        <v>52</v>
      </c>
      <c r="B56" s="3" t="s">
        <v>80</v>
      </c>
      <c r="C56" s="91"/>
      <c r="D56" s="93"/>
      <c r="E56" s="28">
        <v>0</v>
      </c>
      <c r="F56" s="28">
        <v>8.5283370000000005</v>
      </c>
      <c r="G56" s="28">
        <f t="shared" si="51"/>
        <v>8.5283370000000005</v>
      </c>
      <c r="H56" s="28">
        <v>0</v>
      </c>
      <c r="I56" s="28">
        <v>0</v>
      </c>
      <c r="J56" s="28">
        <f t="shared" si="52"/>
        <v>0</v>
      </c>
      <c r="K56" s="28">
        <v>0</v>
      </c>
      <c r="L56" s="28">
        <v>52.319296000000001</v>
      </c>
      <c r="M56" s="28">
        <f t="shared" si="53"/>
        <v>52.319296000000001</v>
      </c>
      <c r="N56" s="28"/>
      <c r="O56" s="28"/>
      <c r="P56" s="28"/>
      <c r="Q56" s="28"/>
      <c r="R56" s="28"/>
      <c r="S56" s="28"/>
      <c r="T56" s="28"/>
      <c r="U56" s="28"/>
      <c r="V56" s="28"/>
      <c r="W56" s="28">
        <f t="shared" si="57"/>
        <v>0</v>
      </c>
      <c r="X56" s="28">
        <f t="shared" si="57"/>
        <v>52.319296000000001</v>
      </c>
      <c r="Y56" s="28">
        <f t="shared" si="57"/>
        <v>52.319296000000001</v>
      </c>
      <c r="Z56" s="6"/>
    </row>
    <row r="57" spans="1:27" ht="28.15" customHeight="1">
      <c r="A57" s="2">
        <f t="shared" si="9"/>
        <v>53</v>
      </c>
      <c r="B57" s="3" t="s">
        <v>81</v>
      </c>
      <c r="C57" s="91"/>
      <c r="D57" s="93"/>
      <c r="E57" s="28">
        <v>0</v>
      </c>
      <c r="F57" s="28"/>
      <c r="G57" s="28">
        <f t="shared" si="51"/>
        <v>0</v>
      </c>
      <c r="H57" s="28">
        <v>0</v>
      </c>
      <c r="I57" s="28"/>
      <c r="J57" s="28">
        <f t="shared" si="52"/>
        <v>0</v>
      </c>
      <c r="K57" s="28">
        <v>0</v>
      </c>
      <c r="L57" s="28"/>
      <c r="M57" s="28">
        <f t="shared" si="53"/>
        <v>0</v>
      </c>
      <c r="N57" s="28"/>
      <c r="O57" s="28"/>
      <c r="P57" s="28"/>
      <c r="Q57" s="28"/>
      <c r="R57" s="28"/>
      <c r="S57" s="28"/>
      <c r="T57" s="28"/>
      <c r="U57" s="28"/>
      <c r="V57" s="28"/>
      <c r="W57" s="28">
        <f t="shared" si="57"/>
        <v>0</v>
      </c>
      <c r="X57" s="28">
        <f t="shared" si="57"/>
        <v>0</v>
      </c>
      <c r="Y57" s="28">
        <f t="shared" si="57"/>
        <v>0</v>
      </c>
      <c r="Z57" s="6"/>
    </row>
    <row r="58" spans="1:27" ht="28.15" customHeight="1">
      <c r="A58" s="2">
        <f t="shared" si="9"/>
        <v>54</v>
      </c>
      <c r="B58" s="3" t="s">
        <v>82</v>
      </c>
      <c r="C58" s="91"/>
      <c r="D58" s="93"/>
      <c r="E58" s="28">
        <v>0</v>
      </c>
      <c r="F58" s="28"/>
      <c r="G58" s="28">
        <f t="shared" si="51"/>
        <v>0</v>
      </c>
      <c r="H58" s="28">
        <v>0</v>
      </c>
      <c r="I58" s="28"/>
      <c r="J58" s="28">
        <f t="shared" si="52"/>
        <v>0</v>
      </c>
      <c r="K58" s="28">
        <v>0</v>
      </c>
      <c r="L58" s="28"/>
      <c r="M58" s="28">
        <f t="shared" si="53"/>
        <v>0</v>
      </c>
      <c r="N58" s="28"/>
      <c r="O58" s="28"/>
      <c r="P58" s="28">
        <f t="shared" si="54"/>
        <v>0</v>
      </c>
      <c r="Q58" s="28"/>
      <c r="R58" s="28"/>
      <c r="S58" s="28">
        <f t="shared" si="55"/>
        <v>0</v>
      </c>
      <c r="T58" s="28"/>
      <c r="U58" s="28"/>
      <c r="V58" s="28">
        <f t="shared" si="56"/>
        <v>0</v>
      </c>
      <c r="W58" s="28">
        <f t="shared" si="57"/>
        <v>0</v>
      </c>
      <c r="X58" s="28">
        <f t="shared" si="57"/>
        <v>0</v>
      </c>
      <c r="Y58" s="28">
        <f t="shared" si="57"/>
        <v>0</v>
      </c>
      <c r="Z58" s="6"/>
    </row>
    <row r="59" spans="1:27" ht="28.15" customHeight="1">
      <c r="A59" s="2">
        <f t="shared" si="9"/>
        <v>55</v>
      </c>
      <c r="B59" s="3" t="s">
        <v>83</v>
      </c>
      <c r="C59" s="91"/>
      <c r="D59" s="93"/>
      <c r="E59" s="28">
        <v>-193.03</v>
      </c>
      <c r="F59" s="28"/>
      <c r="G59" s="28">
        <f t="shared" si="51"/>
        <v>193.03</v>
      </c>
      <c r="H59" s="28">
        <v>0</v>
      </c>
      <c r="I59" s="28"/>
      <c r="J59" s="28">
        <f t="shared" si="52"/>
        <v>0</v>
      </c>
      <c r="K59" s="28">
        <f>4.4*E59</f>
        <v>-849.33200000000011</v>
      </c>
      <c r="L59" s="28"/>
      <c r="M59" s="28">
        <f t="shared" si="53"/>
        <v>849.33200000000011</v>
      </c>
      <c r="N59" s="28">
        <v>0</v>
      </c>
      <c r="O59" s="28"/>
      <c r="P59" s="28">
        <f t="shared" si="54"/>
        <v>0</v>
      </c>
      <c r="Q59" s="28">
        <v>0</v>
      </c>
      <c r="R59" s="28"/>
      <c r="S59" s="28">
        <f t="shared" si="55"/>
        <v>0</v>
      </c>
      <c r="T59" s="28">
        <v>0</v>
      </c>
      <c r="U59" s="28"/>
      <c r="V59" s="28">
        <f t="shared" si="56"/>
        <v>0</v>
      </c>
      <c r="W59" s="28">
        <f t="shared" si="57"/>
        <v>-849.33200000000011</v>
      </c>
      <c r="X59" s="28">
        <f t="shared" si="57"/>
        <v>0</v>
      </c>
      <c r="Y59" s="28">
        <f t="shared" si="57"/>
        <v>849.33200000000011</v>
      </c>
      <c r="Z59" s="6"/>
    </row>
    <row r="60" spans="1:27" ht="28.15" customHeight="1">
      <c r="A60" s="2">
        <f t="shared" si="9"/>
        <v>56</v>
      </c>
      <c r="B60" s="3" t="s">
        <v>84</v>
      </c>
      <c r="C60" s="91"/>
      <c r="D60" s="93"/>
      <c r="E60" s="28">
        <v>-124.39</v>
      </c>
      <c r="F60" s="28"/>
      <c r="G60" s="28">
        <f t="shared" si="51"/>
        <v>124.39</v>
      </c>
      <c r="H60" s="28">
        <v>0</v>
      </c>
      <c r="I60" s="28"/>
      <c r="J60" s="28">
        <f t="shared" si="52"/>
        <v>0</v>
      </c>
      <c r="K60" s="28">
        <f>4.4*E60</f>
        <v>-547.31600000000003</v>
      </c>
      <c r="L60" s="28"/>
      <c r="M60" s="28">
        <f t="shared" si="53"/>
        <v>547.31600000000003</v>
      </c>
      <c r="N60" s="28">
        <v>0</v>
      </c>
      <c r="O60" s="28"/>
      <c r="P60" s="28">
        <f t="shared" si="54"/>
        <v>0</v>
      </c>
      <c r="Q60" s="28">
        <v>0</v>
      </c>
      <c r="R60" s="28"/>
      <c r="S60" s="28">
        <f t="shared" si="55"/>
        <v>0</v>
      </c>
      <c r="T60" s="28">
        <v>0</v>
      </c>
      <c r="U60" s="28"/>
      <c r="V60" s="28">
        <f t="shared" si="56"/>
        <v>0</v>
      </c>
      <c r="W60" s="28">
        <f t="shared" si="57"/>
        <v>-547.31600000000003</v>
      </c>
      <c r="X60" s="28">
        <f t="shared" si="57"/>
        <v>0</v>
      </c>
      <c r="Y60" s="28">
        <f t="shared" si="57"/>
        <v>547.31600000000003</v>
      </c>
      <c r="Z60" s="6"/>
    </row>
    <row r="61" spans="1:27" ht="15.75">
      <c r="A61" s="2">
        <f t="shared" si="9"/>
        <v>57</v>
      </c>
      <c r="B61" s="7" t="s">
        <v>85</v>
      </c>
      <c r="C61" s="7"/>
      <c r="D61" s="10"/>
      <c r="E61" s="12">
        <f>E53+E54+E55-E56+E57+E58+E59+E60</f>
        <v>2524.46</v>
      </c>
      <c r="F61" s="12">
        <f t="shared" ref="F61:Y61" si="58">F53+F54+F55-F56+F57+F58+F59+F60</f>
        <v>2333.2078632555658</v>
      </c>
      <c r="G61" s="12">
        <f t="shared" si="58"/>
        <v>-191.25213674443421</v>
      </c>
      <c r="H61" s="12">
        <f t="shared" si="58"/>
        <v>2305.0333333333338</v>
      </c>
      <c r="I61" s="12">
        <f t="shared" si="58"/>
        <v>2149.2303702440795</v>
      </c>
      <c r="J61" s="12">
        <f t="shared" si="58"/>
        <v>-155.80296308925352</v>
      </c>
      <c r="K61" s="12">
        <f t="shared" si="58"/>
        <v>8535.4853999999978</v>
      </c>
      <c r="L61" s="12">
        <f t="shared" si="58"/>
        <v>9591.7117820348485</v>
      </c>
      <c r="M61" s="12">
        <f t="shared" si="58"/>
        <v>1056.2263820348494</v>
      </c>
      <c r="N61" s="12">
        <f t="shared" si="58"/>
        <v>0</v>
      </c>
      <c r="O61" s="12">
        <f t="shared" si="58"/>
        <v>0</v>
      </c>
      <c r="P61" s="12">
        <f t="shared" si="58"/>
        <v>0</v>
      </c>
      <c r="Q61" s="12">
        <f t="shared" si="58"/>
        <v>0</v>
      </c>
      <c r="R61" s="12">
        <f t="shared" si="58"/>
        <v>0</v>
      </c>
      <c r="S61" s="12">
        <f t="shared" si="58"/>
        <v>0</v>
      </c>
      <c r="T61" s="12">
        <f t="shared" si="58"/>
        <v>0</v>
      </c>
      <c r="U61" s="12">
        <f t="shared" si="58"/>
        <v>0</v>
      </c>
      <c r="V61" s="12">
        <f t="shared" si="58"/>
        <v>0</v>
      </c>
      <c r="W61" s="12">
        <f t="shared" si="58"/>
        <v>10840.518733333334</v>
      </c>
      <c r="X61" s="12">
        <f t="shared" si="58"/>
        <v>11740.942152278929</v>
      </c>
      <c r="Y61" s="12">
        <f t="shared" si="58"/>
        <v>900.42341894559615</v>
      </c>
      <c r="Z61" s="6"/>
      <c r="AA61" s="13">
        <f>X61/F61</f>
        <v>5.0321029416970102</v>
      </c>
    </row>
    <row r="62" spans="1:27" ht="15.75">
      <c r="A62" s="2">
        <f t="shared" si="9"/>
        <v>58</v>
      </c>
      <c r="B62" s="3" t="s">
        <v>86</v>
      </c>
      <c r="C62" s="91"/>
      <c r="D62" s="93"/>
      <c r="E62" s="28"/>
      <c r="F62" s="28"/>
      <c r="G62" s="28">
        <f t="shared" ref="G62:G65" si="59">F62-E62</f>
        <v>0</v>
      </c>
      <c r="H62" s="28">
        <v>1005.246</v>
      </c>
      <c r="I62" s="28">
        <v>885.40754500000003</v>
      </c>
      <c r="J62" s="28">
        <f t="shared" ref="J62:J67" si="60">I62-H62</f>
        <v>-119.83845499999995</v>
      </c>
      <c r="K62" s="28">
        <v>0</v>
      </c>
      <c r="L62" s="28"/>
      <c r="M62" s="28">
        <f t="shared" ref="M62:M67" si="61">L62-K62</f>
        <v>0</v>
      </c>
      <c r="N62" s="28">
        <v>0</v>
      </c>
      <c r="O62" s="28"/>
      <c r="P62" s="28">
        <f t="shared" ref="P62:P65" si="62">O62-N62</f>
        <v>0</v>
      </c>
      <c r="Q62" s="28">
        <v>0</v>
      </c>
      <c r="R62" s="28"/>
      <c r="S62" s="28">
        <f t="shared" ref="S62:S65" si="63">R62-Q62</f>
        <v>0</v>
      </c>
      <c r="T62" s="28">
        <v>0</v>
      </c>
      <c r="U62" s="28"/>
      <c r="V62" s="28">
        <f t="shared" ref="V62:V65" si="64">U62-T62</f>
        <v>0</v>
      </c>
      <c r="W62" s="28">
        <f t="shared" ref="W62:Y65" si="65">H62+K62+N62+Q62+T62</f>
        <v>1005.246</v>
      </c>
      <c r="X62" s="28">
        <f t="shared" si="65"/>
        <v>885.40754500000003</v>
      </c>
      <c r="Y62" s="28">
        <f t="shared" si="65"/>
        <v>-119.83845499999995</v>
      </c>
      <c r="Z62" s="6"/>
    </row>
    <row r="63" spans="1:27" ht="15.75">
      <c r="A63" s="2">
        <f t="shared" si="9"/>
        <v>59</v>
      </c>
      <c r="B63" s="3" t="s">
        <v>87</v>
      </c>
      <c r="C63" s="91"/>
      <c r="D63" s="93"/>
      <c r="E63" s="28"/>
      <c r="F63" s="28"/>
      <c r="G63" s="28">
        <f t="shared" si="59"/>
        <v>0</v>
      </c>
      <c r="H63" s="28">
        <v>38.895000000000003</v>
      </c>
      <c r="I63" s="28">
        <v>32.448625999999997</v>
      </c>
      <c r="J63" s="28">
        <f t="shared" si="60"/>
        <v>-6.4463740000000058</v>
      </c>
      <c r="K63" s="28">
        <v>0</v>
      </c>
      <c r="L63" s="28"/>
      <c r="M63" s="28">
        <f t="shared" si="61"/>
        <v>0</v>
      </c>
      <c r="N63" s="28">
        <v>0</v>
      </c>
      <c r="O63" s="28"/>
      <c r="P63" s="28">
        <f t="shared" si="62"/>
        <v>0</v>
      </c>
      <c r="Q63" s="28">
        <v>0</v>
      </c>
      <c r="R63" s="28"/>
      <c r="S63" s="28">
        <f t="shared" si="63"/>
        <v>0</v>
      </c>
      <c r="T63" s="28">
        <v>0</v>
      </c>
      <c r="U63" s="28"/>
      <c r="V63" s="28">
        <f t="shared" si="64"/>
        <v>0</v>
      </c>
      <c r="W63" s="28">
        <f t="shared" si="65"/>
        <v>38.895000000000003</v>
      </c>
      <c r="X63" s="28">
        <f t="shared" si="65"/>
        <v>32.448625999999997</v>
      </c>
      <c r="Y63" s="28">
        <f t="shared" si="65"/>
        <v>-6.4463740000000058</v>
      </c>
      <c r="Z63" s="6"/>
    </row>
    <row r="64" spans="1:27" ht="15.75">
      <c r="A64" s="2">
        <f t="shared" si="9"/>
        <v>60</v>
      </c>
      <c r="B64" s="3" t="s">
        <v>88</v>
      </c>
      <c r="C64" s="91"/>
      <c r="D64" s="93"/>
      <c r="E64" s="28"/>
      <c r="F64" s="28"/>
      <c r="G64" s="28">
        <f t="shared" si="59"/>
        <v>0</v>
      </c>
      <c r="H64" s="28">
        <v>273.47550000000001</v>
      </c>
      <c r="I64" s="28">
        <v>317.69366500000001</v>
      </c>
      <c r="J64" s="28">
        <f t="shared" si="60"/>
        <v>44.218164999999999</v>
      </c>
      <c r="K64" s="28">
        <v>0</v>
      </c>
      <c r="L64" s="28"/>
      <c r="M64" s="28">
        <f t="shared" si="61"/>
        <v>0</v>
      </c>
      <c r="N64" s="28">
        <v>0</v>
      </c>
      <c r="O64" s="28"/>
      <c r="P64" s="28">
        <f t="shared" si="62"/>
        <v>0</v>
      </c>
      <c r="Q64" s="28">
        <v>0</v>
      </c>
      <c r="R64" s="28"/>
      <c r="S64" s="28">
        <f t="shared" si="63"/>
        <v>0</v>
      </c>
      <c r="T64" s="28">
        <v>0</v>
      </c>
      <c r="U64" s="28"/>
      <c r="V64" s="28">
        <f t="shared" si="64"/>
        <v>0</v>
      </c>
      <c r="W64" s="28">
        <f t="shared" si="65"/>
        <v>273.47550000000001</v>
      </c>
      <c r="X64" s="28">
        <f t="shared" si="65"/>
        <v>317.69366500000001</v>
      </c>
      <c r="Y64" s="28">
        <f t="shared" si="65"/>
        <v>44.218164999999999</v>
      </c>
      <c r="Z64" s="6"/>
    </row>
    <row r="65" spans="1:26" ht="15.75">
      <c r="A65" s="2">
        <f t="shared" si="9"/>
        <v>61</v>
      </c>
      <c r="B65" s="3" t="s">
        <v>89</v>
      </c>
      <c r="C65" s="91"/>
      <c r="D65" s="93"/>
      <c r="E65" s="28"/>
      <c r="F65" s="28"/>
      <c r="G65" s="28">
        <f t="shared" si="59"/>
        <v>0</v>
      </c>
      <c r="H65" s="28">
        <v>1.6850000000000001</v>
      </c>
      <c r="I65" s="28">
        <v>1.0622320000000001</v>
      </c>
      <c r="J65" s="28">
        <f t="shared" si="60"/>
        <v>-0.62276799999999999</v>
      </c>
      <c r="K65" s="28">
        <v>0</v>
      </c>
      <c r="L65" s="28"/>
      <c r="M65" s="28">
        <f t="shared" si="61"/>
        <v>0</v>
      </c>
      <c r="N65" s="28">
        <v>0</v>
      </c>
      <c r="O65" s="28"/>
      <c r="P65" s="28">
        <f t="shared" si="62"/>
        <v>0</v>
      </c>
      <c r="Q65" s="28">
        <v>0</v>
      </c>
      <c r="R65" s="28"/>
      <c r="S65" s="28">
        <f t="shared" si="63"/>
        <v>0</v>
      </c>
      <c r="T65" s="28">
        <v>0</v>
      </c>
      <c r="U65" s="28"/>
      <c r="V65" s="28">
        <f t="shared" si="64"/>
        <v>0</v>
      </c>
      <c r="W65" s="28">
        <f t="shared" si="65"/>
        <v>1.6850000000000001</v>
      </c>
      <c r="X65" s="28">
        <f t="shared" si="65"/>
        <v>1.0622320000000001</v>
      </c>
      <c r="Y65" s="28">
        <f t="shared" si="65"/>
        <v>-0.62276799999999999</v>
      </c>
      <c r="Z65" s="6"/>
    </row>
    <row r="66" spans="1:26" ht="48" customHeight="1">
      <c r="A66" s="2">
        <f t="shared" si="9"/>
        <v>62</v>
      </c>
      <c r="B66" s="7" t="s">
        <v>90</v>
      </c>
      <c r="C66" s="7"/>
      <c r="D66" s="10"/>
      <c r="E66" s="9">
        <f>SUM(E62:E65)</f>
        <v>0</v>
      </c>
      <c r="F66" s="9">
        <f>SUM(F62:F65)</f>
        <v>0</v>
      </c>
      <c r="G66" s="9">
        <f t="shared" ref="G66:Y66" si="66">SUM(G62:G65)</f>
        <v>0</v>
      </c>
      <c r="H66" s="9">
        <f t="shared" si="66"/>
        <v>1319.3015</v>
      </c>
      <c r="I66" s="9">
        <f t="shared" si="66"/>
        <v>1236.6120680000001</v>
      </c>
      <c r="J66" s="9">
        <f t="shared" si="66"/>
        <v>-82.689431999999954</v>
      </c>
      <c r="K66" s="9">
        <f t="shared" si="66"/>
        <v>0</v>
      </c>
      <c r="L66" s="9">
        <f t="shared" si="66"/>
        <v>0</v>
      </c>
      <c r="M66" s="9">
        <f t="shared" si="66"/>
        <v>0</v>
      </c>
      <c r="N66" s="9">
        <f t="shared" si="66"/>
        <v>0</v>
      </c>
      <c r="O66" s="9">
        <f t="shared" si="66"/>
        <v>0</v>
      </c>
      <c r="P66" s="9">
        <f t="shared" si="66"/>
        <v>0</v>
      </c>
      <c r="Q66" s="9">
        <f t="shared" si="66"/>
        <v>0</v>
      </c>
      <c r="R66" s="9">
        <f t="shared" si="66"/>
        <v>0</v>
      </c>
      <c r="S66" s="9">
        <f t="shared" si="66"/>
        <v>0</v>
      </c>
      <c r="T66" s="9">
        <f t="shared" si="66"/>
        <v>0</v>
      </c>
      <c r="U66" s="9">
        <f t="shared" si="66"/>
        <v>0</v>
      </c>
      <c r="V66" s="9">
        <f t="shared" si="66"/>
        <v>0</v>
      </c>
      <c r="W66" s="9">
        <f t="shared" si="66"/>
        <v>1319.3015</v>
      </c>
      <c r="X66" s="9">
        <f t="shared" si="66"/>
        <v>1236.6120680000001</v>
      </c>
      <c r="Y66" s="9">
        <f t="shared" si="66"/>
        <v>-82.689431999999954</v>
      </c>
      <c r="Z66" s="6"/>
    </row>
    <row r="67" spans="1:26" ht="74.25" customHeight="1">
      <c r="A67" s="2">
        <f t="shared" si="9"/>
        <v>63</v>
      </c>
      <c r="B67" s="3" t="s">
        <v>91</v>
      </c>
      <c r="C67" s="7"/>
      <c r="D67" s="95"/>
      <c r="E67" s="28"/>
      <c r="F67" s="28"/>
      <c r="G67" s="28">
        <f t="shared" ref="G67:G77" si="67">F67-E67</f>
        <v>0</v>
      </c>
      <c r="H67" s="28">
        <v>0</v>
      </c>
      <c r="I67" s="28"/>
      <c r="J67" s="28">
        <f t="shared" si="60"/>
        <v>0</v>
      </c>
      <c r="K67" s="28">
        <v>0</v>
      </c>
      <c r="L67" s="28"/>
      <c r="M67" s="28">
        <f t="shared" si="61"/>
        <v>0</v>
      </c>
      <c r="N67" s="28">
        <v>0</v>
      </c>
      <c r="O67" s="28"/>
      <c r="P67" s="28"/>
      <c r="Q67" s="28"/>
      <c r="R67" s="28"/>
      <c r="S67" s="28"/>
      <c r="T67" s="28"/>
      <c r="U67" s="28"/>
      <c r="V67" s="28"/>
      <c r="W67" s="28">
        <f>H67+K67+N67+Q67+T67</f>
        <v>0</v>
      </c>
      <c r="X67" s="28">
        <f t="shared" ref="X67" si="68">I67+L67+O67+R67+U67</f>
        <v>0</v>
      </c>
      <c r="Y67" s="28">
        <f>J67+M67+P67+S67+V67</f>
        <v>0</v>
      </c>
      <c r="Z67" s="6"/>
    </row>
    <row r="68" spans="1:26" ht="74.25" customHeight="1">
      <c r="A68" s="2">
        <f t="shared" si="9"/>
        <v>64</v>
      </c>
      <c r="B68" s="7" t="s">
        <v>92</v>
      </c>
      <c r="C68" s="7"/>
      <c r="D68" s="10"/>
      <c r="E68" s="9">
        <f>E67+E66+E61</f>
        <v>2524.46</v>
      </c>
      <c r="F68" s="9">
        <f>F67+F66+F61</f>
        <v>2333.2078632555658</v>
      </c>
      <c r="G68" s="9">
        <f t="shared" ref="G68:Y68" si="69">G67+G66+G61</f>
        <v>-191.25213674443421</v>
      </c>
      <c r="H68" s="9">
        <f t="shared" si="69"/>
        <v>3624.3348333333338</v>
      </c>
      <c r="I68" s="9">
        <f t="shared" si="69"/>
        <v>3385.8424382440799</v>
      </c>
      <c r="J68" s="9">
        <f t="shared" si="69"/>
        <v>-238.49239508925348</v>
      </c>
      <c r="K68" s="9">
        <f t="shared" si="69"/>
        <v>8535.4853999999978</v>
      </c>
      <c r="L68" s="9">
        <f t="shared" si="69"/>
        <v>9591.7117820348485</v>
      </c>
      <c r="M68" s="9">
        <f t="shared" si="69"/>
        <v>1056.2263820348494</v>
      </c>
      <c r="N68" s="9">
        <f t="shared" si="69"/>
        <v>0</v>
      </c>
      <c r="O68" s="9">
        <f t="shared" si="69"/>
        <v>0</v>
      </c>
      <c r="P68" s="9">
        <f t="shared" si="69"/>
        <v>0</v>
      </c>
      <c r="Q68" s="9">
        <f t="shared" si="69"/>
        <v>0</v>
      </c>
      <c r="R68" s="9">
        <f t="shared" si="69"/>
        <v>0</v>
      </c>
      <c r="S68" s="9">
        <f t="shared" si="69"/>
        <v>0</v>
      </c>
      <c r="T68" s="9">
        <f t="shared" si="69"/>
        <v>0</v>
      </c>
      <c r="U68" s="9">
        <f t="shared" si="69"/>
        <v>0</v>
      </c>
      <c r="V68" s="9">
        <f t="shared" si="69"/>
        <v>0</v>
      </c>
      <c r="W68" s="9">
        <f t="shared" si="69"/>
        <v>12159.820233333334</v>
      </c>
      <c r="X68" s="9">
        <f t="shared" si="69"/>
        <v>12977.554220278929</v>
      </c>
      <c r="Y68" s="9">
        <f t="shared" si="69"/>
        <v>817.73398694559614</v>
      </c>
      <c r="Z68" s="6"/>
    </row>
    <row r="69" spans="1:26" ht="40.9" customHeight="1">
      <c r="A69" s="2">
        <f t="shared" si="9"/>
        <v>65</v>
      </c>
      <c r="B69" s="7" t="s">
        <v>93</v>
      </c>
      <c r="C69" s="7"/>
      <c r="D69" s="10"/>
      <c r="E69" s="9">
        <f>SUM(E70:E75)</f>
        <v>0</v>
      </c>
      <c r="F69" s="9">
        <f t="shared" ref="F69:Y69" si="70">SUM(F70:F75)</f>
        <v>18.213367000000002</v>
      </c>
      <c r="G69" s="9">
        <f t="shared" si="70"/>
        <v>18.213367000000002</v>
      </c>
      <c r="H69" s="9">
        <f t="shared" si="70"/>
        <v>0</v>
      </c>
      <c r="I69" s="9">
        <f t="shared" si="70"/>
        <v>71.546188999999998</v>
      </c>
      <c r="J69" s="9">
        <f t="shared" si="70"/>
        <v>71.546188999999998</v>
      </c>
      <c r="K69" s="9">
        <f t="shared" si="70"/>
        <v>0</v>
      </c>
      <c r="L69" s="9">
        <f t="shared" si="70"/>
        <v>91.514428633599991</v>
      </c>
      <c r="M69" s="9">
        <f t="shared" si="70"/>
        <v>91.514428633599991</v>
      </c>
      <c r="N69" s="9">
        <f t="shared" si="70"/>
        <v>0</v>
      </c>
      <c r="O69" s="9">
        <f t="shared" si="70"/>
        <v>0</v>
      </c>
      <c r="P69" s="9">
        <f t="shared" si="70"/>
        <v>0</v>
      </c>
      <c r="Q69" s="9">
        <f t="shared" si="70"/>
        <v>0</v>
      </c>
      <c r="R69" s="9">
        <f t="shared" si="70"/>
        <v>0</v>
      </c>
      <c r="S69" s="9">
        <f t="shared" si="70"/>
        <v>0</v>
      </c>
      <c r="T69" s="9">
        <f t="shared" si="70"/>
        <v>0</v>
      </c>
      <c r="U69" s="9">
        <f t="shared" si="70"/>
        <v>0</v>
      </c>
      <c r="V69" s="9">
        <f t="shared" si="70"/>
        <v>0</v>
      </c>
      <c r="W69" s="9">
        <f t="shared" si="70"/>
        <v>0</v>
      </c>
      <c r="X69" s="9">
        <f t="shared" si="70"/>
        <v>163.06061763359997</v>
      </c>
      <c r="Y69" s="9">
        <f t="shared" si="70"/>
        <v>163.06061763359997</v>
      </c>
      <c r="Z69" s="6"/>
    </row>
    <row r="70" spans="1:26" ht="40.9" customHeight="1">
      <c r="A70" s="2">
        <f t="shared" si="9"/>
        <v>66</v>
      </c>
      <c r="B70" s="3" t="s">
        <v>94</v>
      </c>
      <c r="C70" s="7"/>
      <c r="D70" s="10"/>
      <c r="E70" s="9">
        <v>0</v>
      </c>
      <c r="F70" s="9">
        <v>0</v>
      </c>
      <c r="G70" s="28">
        <f t="shared" ref="G70:G72" si="71">F70-E70</f>
        <v>0</v>
      </c>
      <c r="H70" s="9">
        <v>0</v>
      </c>
      <c r="I70" s="9">
        <v>0.99768299999999999</v>
      </c>
      <c r="J70" s="28">
        <f t="shared" ref="J70:J75" si="72">I70-H70</f>
        <v>0.99768299999999999</v>
      </c>
      <c r="K70" s="9">
        <v>0</v>
      </c>
      <c r="L70" s="9">
        <v>0</v>
      </c>
      <c r="M70" s="28">
        <f t="shared" ref="M70:M75" si="73">L70-K70</f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28">
        <f t="shared" ref="W70:Y77" si="74">H70+K70+N70+Q70+T70</f>
        <v>0</v>
      </c>
      <c r="X70" s="28">
        <f t="shared" si="74"/>
        <v>0.99768299999999999</v>
      </c>
      <c r="Y70" s="28">
        <f t="shared" si="74"/>
        <v>0.99768299999999999</v>
      </c>
      <c r="Z70" s="6"/>
    </row>
    <row r="71" spans="1:26" ht="40.9" customHeight="1">
      <c r="A71" s="2">
        <f t="shared" ref="A71:A78" si="75">A70+1</f>
        <v>67</v>
      </c>
      <c r="B71" s="3" t="s">
        <v>95</v>
      </c>
      <c r="C71" s="7"/>
      <c r="D71" s="10"/>
      <c r="E71" s="9">
        <v>0</v>
      </c>
      <c r="F71" s="9">
        <v>18.213367000000002</v>
      </c>
      <c r="G71" s="28">
        <f t="shared" si="71"/>
        <v>18.213367000000002</v>
      </c>
      <c r="H71" s="9">
        <v>0</v>
      </c>
      <c r="I71" s="9">
        <v>0</v>
      </c>
      <c r="J71" s="28">
        <f t="shared" si="72"/>
        <v>0</v>
      </c>
      <c r="K71" s="9">
        <v>0</v>
      </c>
      <c r="L71" s="9">
        <v>73.363677633599991</v>
      </c>
      <c r="M71" s="28">
        <f t="shared" si="73"/>
        <v>73.363677633599991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28">
        <f t="shared" si="74"/>
        <v>0</v>
      </c>
      <c r="X71" s="28">
        <f t="shared" si="74"/>
        <v>73.363677633599991</v>
      </c>
      <c r="Y71" s="28">
        <f t="shared" si="74"/>
        <v>73.363677633599991</v>
      </c>
      <c r="Z71" s="6"/>
    </row>
    <row r="72" spans="1:26" ht="40.9" customHeight="1">
      <c r="A72" s="2">
        <f t="shared" si="75"/>
        <v>68</v>
      </c>
      <c r="B72" s="3" t="s">
        <v>96</v>
      </c>
      <c r="C72" s="7"/>
      <c r="D72" s="10"/>
      <c r="E72" s="9">
        <v>0</v>
      </c>
      <c r="F72" s="9">
        <v>0</v>
      </c>
      <c r="G72" s="28">
        <f t="shared" si="71"/>
        <v>0</v>
      </c>
      <c r="H72" s="9">
        <v>0</v>
      </c>
      <c r="I72" s="9">
        <v>0</v>
      </c>
      <c r="J72" s="28">
        <f t="shared" si="72"/>
        <v>0</v>
      </c>
      <c r="K72" s="9">
        <v>0</v>
      </c>
      <c r="L72" s="9">
        <v>18.150751</v>
      </c>
      <c r="M72" s="28">
        <f t="shared" si="73"/>
        <v>18.150751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28">
        <f t="shared" si="74"/>
        <v>0</v>
      </c>
      <c r="X72" s="28">
        <f t="shared" si="74"/>
        <v>18.150751</v>
      </c>
      <c r="Y72" s="28">
        <f t="shared" si="74"/>
        <v>18.150751</v>
      </c>
      <c r="Z72" s="6"/>
    </row>
    <row r="73" spans="1:26" ht="40.9" customHeight="1">
      <c r="A73" s="2">
        <f t="shared" si="75"/>
        <v>69</v>
      </c>
      <c r="B73" s="3" t="s">
        <v>97</v>
      </c>
      <c r="C73" s="7"/>
      <c r="D73" s="10"/>
      <c r="E73" s="9">
        <v>0</v>
      </c>
      <c r="F73" s="9">
        <v>0</v>
      </c>
      <c r="G73" s="28">
        <f t="shared" si="67"/>
        <v>0</v>
      </c>
      <c r="H73" s="9">
        <v>0</v>
      </c>
      <c r="I73" s="9">
        <v>4.2476760000000002</v>
      </c>
      <c r="J73" s="28">
        <f t="shared" si="72"/>
        <v>4.2476760000000002</v>
      </c>
      <c r="K73" s="9">
        <v>0</v>
      </c>
      <c r="L73" s="9">
        <v>0</v>
      </c>
      <c r="M73" s="28">
        <f t="shared" si="73"/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28">
        <f t="shared" si="74"/>
        <v>0</v>
      </c>
      <c r="X73" s="28">
        <f t="shared" si="74"/>
        <v>4.2476760000000002</v>
      </c>
      <c r="Y73" s="28">
        <f t="shared" si="74"/>
        <v>4.2476760000000002</v>
      </c>
      <c r="Z73" s="6"/>
    </row>
    <row r="74" spans="1:26" ht="40.9" customHeight="1">
      <c r="A74" s="2">
        <f t="shared" si="75"/>
        <v>70</v>
      </c>
      <c r="B74" s="3" t="s">
        <v>98</v>
      </c>
      <c r="C74" s="7"/>
      <c r="D74" s="10"/>
      <c r="E74" s="9">
        <v>0</v>
      </c>
      <c r="F74" s="9">
        <v>0</v>
      </c>
      <c r="G74" s="28">
        <f t="shared" si="67"/>
        <v>0</v>
      </c>
      <c r="H74" s="9">
        <v>0</v>
      </c>
      <c r="I74" s="9">
        <v>7.6346930000000004</v>
      </c>
      <c r="J74" s="28">
        <f t="shared" si="72"/>
        <v>7.6346930000000004</v>
      </c>
      <c r="K74" s="9">
        <v>0</v>
      </c>
      <c r="L74" s="9">
        <v>0</v>
      </c>
      <c r="M74" s="28">
        <f t="shared" si="73"/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28">
        <f t="shared" si="74"/>
        <v>0</v>
      </c>
      <c r="X74" s="28">
        <f t="shared" si="74"/>
        <v>7.6346930000000004</v>
      </c>
      <c r="Y74" s="28">
        <f t="shared" si="74"/>
        <v>7.6346930000000004</v>
      </c>
      <c r="Z74" s="6"/>
    </row>
    <row r="75" spans="1:26" ht="40.9" customHeight="1">
      <c r="A75" s="2">
        <f t="shared" si="75"/>
        <v>71</v>
      </c>
      <c r="B75" s="3" t="s">
        <v>99</v>
      </c>
      <c r="C75" s="7"/>
      <c r="D75" s="10"/>
      <c r="E75" s="9">
        <v>0</v>
      </c>
      <c r="F75" s="9">
        <v>0</v>
      </c>
      <c r="G75" s="28">
        <f t="shared" si="67"/>
        <v>0</v>
      </c>
      <c r="H75" s="9">
        <v>0</v>
      </c>
      <c r="I75" s="9">
        <v>58.666136999999999</v>
      </c>
      <c r="J75" s="28">
        <f t="shared" si="72"/>
        <v>58.666136999999999</v>
      </c>
      <c r="K75" s="9">
        <v>0</v>
      </c>
      <c r="L75" s="9">
        <v>0</v>
      </c>
      <c r="M75" s="28">
        <f t="shared" si="73"/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28">
        <f t="shared" si="74"/>
        <v>0</v>
      </c>
      <c r="X75" s="28">
        <f t="shared" si="74"/>
        <v>58.666136999999999</v>
      </c>
      <c r="Y75" s="28">
        <f t="shared" si="74"/>
        <v>58.666136999999999</v>
      </c>
      <c r="Z75" s="6"/>
    </row>
    <row r="76" spans="1:26" ht="48" customHeight="1">
      <c r="A76" s="2">
        <f t="shared" si="75"/>
        <v>72</v>
      </c>
      <c r="B76" s="7" t="s">
        <v>92</v>
      </c>
      <c r="C76" s="7"/>
      <c r="D76" s="10"/>
      <c r="E76" s="9">
        <f>E69+E68</f>
        <v>2524.46</v>
      </c>
      <c r="F76" s="9">
        <f>F69+F68</f>
        <v>2351.4212302555657</v>
      </c>
      <c r="G76" s="9">
        <f t="shared" ref="G76:Y76" si="76">G69+G68</f>
        <v>-173.03876974443421</v>
      </c>
      <c r="H76" s="9">
        <f t="shared" si="76"/>
        <v>3624.3348333333338</v>
      </c>
      <c r="I76" s="9">
        <f t="shared" si="76"/>
        <v>3457.38862724408</v>
      </c>
      <c r="J76" s="9">
        <f t="shared" si="76"/>
        <v>-166.94620608925348</v>
      </c>
      <c r="K76" s="9">
        <f t="shared" si="76"/>
        <v>8535.4853999999978</v>
      </c>
      <c r="L76" s="9">
        <f>L69+L68</f>
        <v>9683.2262106684484</v>
      </c>
      <c r="M76" s="9">
        <f t="shared" si="76"/>
        <v>1147.7408106684493</v>
      </c>
      <c r="N76" s="9">
        <f t="shared" si="76"/>
        <v>0</v>
      </c>
      <c r="O76" s="9">
        <f t="shared" si="76"/>
        <v>0</v>
      </c>
      <c r="P76" s="9">
        <f t="shared" si="76"/>
        <v>0</v>
      </c>
      <c r="Q76" s="9">
        <f t="shared" si="76"/>
        <v>0</v>
      </c>
      <c r="R76" s="9">
        <f t="shared" si="76"/>
        <v>0</v>
      </c>
      <c r="S76" s="9">
        <f t="shared" si="76"/>
        <v>0</v>
      </c>
      <c r="T76" s="9">
        <f t="shared" si="76"/>
        <v>0</v>
      </c>
      <c r="U76" s="9">
        <f t="shared" si="76"/>
        <v>0</v>
      </c>
      <c r="V76" s="9">
        <f t="shared" si="76"/>
        <v>0</v>
      </c>
      <c r="W76" s="9">
        <f t="shared" si="76"/>
        <v>12159.820233333334</v>
      </c>
      <c r="X76" s="9">
        <f t="shared" si="76"/>
        <v>13140.61483791253</v>
      </c>
      <c r="Y76" s="9">
        <f t="shared" si="76"/>
        <v>980.79460457919618</v>
      </c>
      <c r="Z76" s="6"/>
    </row>
    <row r="77" spans="1:26">
      <c r="A77" s="2">
        <f t="shared" si="75"/>
        <v>73</v>
      </c>
      <c r="B77" s="22" t="s">
        <v>100</v>
      </c>
      <c r="C77" s="96"/>
      <c r="D77" s="96"/>
      <c r="E77" s="9">
        <v>0</v>
      </c>
      <c r="F77" s="97">
        <v>80.459423999999999</v>
      </c>
      <c r="G77" s="28">
        <f t="shared" si="67"/>
        <v>80.459423999999999</v>
      </c>
      <c r="H77" s="9">
        <v>0</v>
      </c>
      <c r="I77" s="9">
        <v>0</v>
      </c>
      <c r="J77" s="28">
        <f t="shared" ref="J77" si="77">I77-H77</f>
        <v>0</v>
      </c>
      <c r="K77" s="9">
        <v>0</v>
      </c>
      <c r="L77" s="9">
        <v>436.89467231999998</v>
      </c>
      <c r="M77" s="28">
        <f t="shared" ref="M77" si="78">L77-K77</f>
        <v>436.89467231999998</v>
      </c>
      <c r="N77" s="9">
        <v>0</v>
      </c>
      <c r="O77" s="9">
        <v>0</v>
      </c>
      <c r="P77" s="28">
        <f t="shared" ref="P77" si="79">O77-N77</f>
        <v>0</v>
      </c>
      <c r="Q77" s="9">
        <v>0</v>
      </c>
      <c r="R77" s="9">
        <v>0</v>
      </c>
      <c r="S77" s="28">
        <f t="shared" ref="S77" si="80">R77-Q77</f>
        <v>0</v>
      </c>
      <c r="T77" s="9">
        <v>0</v>
      </c>
      <c r="U77" s="9">
        <v>0</v>
      </c>
      <c r="V77" s="28">
        <f t="shared" ref="V77" si="81">U77-T77</f>
        <v>0</v>
      </c>
      <c r="W77" s="28">
        <f t="shared" si="74"/>
        <v>0</v>
      </c>
      <c r="X77" s="28">
        <f t="shared" si="74"/>
        <v>436.89467231999998</v>
      </c>
      <c r="Y77" s="28">
        <f t="shared" ref="Y77" si="82">X77-W77</f>
        <v>436.89467231999998</v>
      </c>
      <c r="Z77" s="6"/>
    </row>
    <row r="78" spans="1:26" ht="21">
      <c r="A78" s="2">
        <f t="shared" si="75"/>
        <v>74</v>
      </c>
      <c r="B78" s="98" t="s">
        <v>130</v>
      </c>
      <c r="C78" s="96"/>
      <c r="D78" s="96"/>
      <c r="E78" s="23">
        <f>SUM(E76:E77)</f>
        <v>2524.46</v>
      </c>
      <c r="F78" s="23">
        <f t="shared" ref="F78:Y78" si="83">SUM(F76:F77)</f>
        <v>2431.8806542555658</v>
      </c>
      <c r="G78" s="23">
        <f t="shared" si="83"/>
        <v>-92.579345744434207</v>
      </c>
      <c r="H78" s="23">
        <f t="shared" si="83"/>
        <v>3624.3348333333338</v>
      </c>
      <c r="I78" s="23">
        <f t="shared" si="83"/>
        <v>3457.38862724408</v>
      </c>
      <c r="J78" s="23">
        <f t="shared" si="83"/>
        <v>-166.94620608925348</v>
      </c>
      <c r="K78" s="23">
        <f t="shared" si="83"/>
        <v>8535.4853999999978</v>
      </c>
      <c r="L78" s="23">
        <f t="shared" si="83"/>
        <v>10120.120882988449</v>
      </c>
      <c r="M78" s="23">
        <f t="shared" si="83"/>
        <v>1584.6354829884492</v>
      </c>
      <c r="N78" s="23">
        <f t="shared" si="83"/>
        <v>0</v>
      </c>
      <c r="O78" s="23">
        <f t="shared" si="83"/>
        <v>0</v>
      </c>
      <c r="P78" s="23">
        <f t="shared" si="83"/>
        <v>0</v>
      </c>
      <c r="Q78" s="23">
        <f t="shared" si="83"/>
        <v>0</v>
      </c>
      <c r="R78" s="23">
        <f t="shared" si="83"/>
        <v>0</v>
      </c>
      <c r="S78" s="23">
        <f t="shared" si="83"/>
        <v>0</v>
      </c>
      <c r="T78" s="23">
        <f t="shared" si="83"/>
        <v>0</v>
      </c>
      <c r="U78" s="23">
        <f t="shared" si="83"/>
        <v>0</v>
      </c>
      <c r="V78" s="23">
        <f t="shared" si="83"/>
        <v>0</v>
      </c>
      <c r="W78" s="23">
        <f t="shared" si="83"/>
        <v>12159.820233333334</v>
      </c>
      <c r="X78" s="23">
        <f t="shared" si="83"/>
        <v>13577.50951023253</v>
      </c>
      <c r="Y78" s="23">
        <f t="shared" si="83"/>
        <v>1417.6892768991961</v>
      </c>
      <c r="Z78" s="6"/>
    </row>
    <row r="79" spans="1:26">
      <c r="A79" s="20"/>
      <c r="C79" s="6"/>
      <c r="D79" s="6"/>
      <c r="E79" s="16"/>
      <c r="F79" s="16"/>
      <c r="G79" s="6"/>
      <c r="H79" s="6"/>
      <c r="I79" s="16"/>
      <c r="J79" s="21"/>
      <c r="L79" s="1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2:26">
      <c r="B81" s="17"/>
      <c r="C81" s="17"/>
      <c r="D81" s="17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6"/>
    </row>
    <row r="83" spans="2:26">
      <c r="F83" s="19"/>
    </row>
    <row r="87" spans="2:26">
      <c r="F87" s="19"/>
    </row>
    <row r="90" spans="2:26">
      <c r="F90" s="19"/>
    </row>
  </sheetData>
  <mergeCells count="27"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33:C34"/>
    <mergeCell ref="E33:E34"/>
    <mergeCell ref="F33:F34"/>
    <mergeCell ref="G33:G34"/>
    <mergeCell ref="H33:H34"/>
    <mergeCell ref="I33:I34"/>
    <mergeCell ref="J33:J34"/>
    <mergeCell ref="Y33:Y34"/>
    <mergeCell ref="K33:K34"/>
    <mergeCell ref="L33:L34"/>
    <mergeCell ref="N33:N34"/>
    <mergeCell ref="O33:O34"/>
    <mergeCell ref="W33:W34"/>
    <mergeCell ref="X33:X34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43" orientation="landscape" r:id="rId1"/>
  <rowBreaks count="1" manualBreakCount="1">
    <brk id="47" max="24" man="1"/>
  </rowBreaks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view="pageBreakPreview" topLeftCell="A37" zoomScale="60" zoomScaleNormal="80" workbookViewId="0">
      <selection activeCell="P110" sqref="P110"/>
    </sheetView>
  </sheetViews>
  <sheetFormatPr defaultRowHeight="15"/>
  <cols>
    <col min="1" max="1" width="9.5703125" style="1" bestFit="1" customWidth="1"/>
    <col min="2" max="2" width="23.140625" style="15" customWidth="1"/>
    <col min="3" max="3" width="10.5703125" style="1" bestFit="1" customWidth="1"/>
    <col min="4" max="4" width="14.28515625" style="1" customWidth="1"/>
    <col min="5" max="6" width="10.5703125" style="1" bestFit="1" customWidth="1"/>
    <col min="7" max="7" width="11.42578125" style="1" bestFit="1" customWidth="1"/>
    <col min="8" max="8" width="11.28515625" style="1" customWidth="1"/>
    <col min="9" max="9" width="10.85546875" style="1" customWidth="1"/>
    <col min="10" max="10" width="11.42578125" style="1" bestFit="1" customWidth="1"/>
    <col min="11" max="11" width="10.5703125" style="1" bestFit="1" customWidth="1"/>
    <col min="12" max="12" width="12" style="1" bestFit="1" customWidth="1"/>
    <col min="13" max="13" width="11.42578125" style="1" bestFit="1" customWidth="1"/>
    <col min="14" max="14" width="6.28515625" style="1" bestFit="1" customWidth="1"/>
    <col min="15" max="15" width="8.85546875" style="1" bestFit="1" customWidth="1"/>
    <col min="16" max="16" width="11.42578125" style="1" bestFit="1" customWidth="1"/>
    <col min="17" max="17" width="6.28515625" style="1" bestFit="1" customWidth="1"/>
    <col min="18" max="18" width="8.85546875" style="1" bestFit="1" customWidth="1"/>
    <col min="19" max="19" width="12" style="1" bestFit="1" customWidth="1"/>
    <col min="20" max="20" width="6.28515625" style="1" bestFit="1" customWidth="1"/>
    <col min="21" max="21" width="8.85546875" style="1" bestFit="1" customWidth="1"/>
    <col min="22" max="22" width="11.42578125" style="1" bestFit="1" customWidth="1"/>
    <col min="23" max="24" width="12" style="1" bestFit="1" customWidth="1"/>
    <col min="25" max="25" width="11.42578125" style="1" bestFit="1" customWidth="1"/>
    <col min="26" max="26" width="9.140625" style="1"/>
    <col min="27" max="27" width="13.7109375" style="1" bestFit="1" customWidth="1"/>
    <col min="28" max="16384" width="9.140625" style="1"/>
  </cols>
  <sheetData>
    <row r="1" spans="1:26" ht="18">
      <c r="A1" s="117" t="s">
        <v>101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</row>
    <row r="2" spans="1:26" s="24" customFormat="1">
      <c r="A2" s="115" t="s">
        <v>1</v>
      </c>
      <c r="B2" s="118" t="s">
        <v>2</v>
      </c>
      <c r="C2" s="118" t="s">
        <v>3</v>
      </c>
      <c r="D2" s="119" t="s">
        <v>4</v>
      </c>
      <c r="E2" s="118" t="s">
        <v>5</v>
      </c>
      <c r="F2" s="118"/>
      <c r="G2" s="118"/>
      <c r="H2" s="115" t="s">
        <v>6</v>
      </c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6" s="24" customFormat="1" ht="15" customHeight="1">
      <c r="A3" s="115"/>
      <c r="B3" s="118"/>
      <c r="C3" s="118"/>
      <c r="D3" s="119"/>
      <c r="E3" s="118"/>
      <c r="F3" s="118"/>
      <c r="G3" s="118"/>
      <c r="H3" s="118" t="s">
        <v>131</v>
      </c>
      <c r="I3" s="118"/>
      <c r="J3" s="118"/>
      <c r="K3" s="118" t="s">
        <v>132</v>
      </c>
      <c r="L3" s="118"/>
      <c r="M3" s="118"/>
      <c r="N3" s="118" t="s">
        <v>133</v>
      </c>
      <c r="O3" s="118"/>
      <c r="P3" s="118"/>
      <c r="Q3" s="118" t="s">
        <v>134</v>
      </c>
      <c r="R3" s="118"/>
      <c r="S3" s="118"/>
      <c r="T3" s="118" t="s">
        <v>135</v>
      </c>
      <c r="U3" s="118"/>
      <c r="V3" s="118"/>
      <c r="W3" s="118" t="s">
        <v>136</v>
      </c>
      <c r="X3" s="118"/>
      <c r="Y3" s="118"/>
    </row>
    <row r="4" spans="1:26" s="24" customFormat="1" ht="30">
      <c r="A4" s="115"/>
      <c r="B4" s="118"/>
      <c r="C4" s="118"/>
      <c r="D4" s="119"/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7" t="s">
        <v>19</v>
      </c>
      <c r="R4" s="7" t="s">
        <v>20</v>
      </c>
      <c r="S4" s="7" t="s">
        <v>21</v>
      </c>
      <c r="T4" s="7" t="s">
        <v>22</v>
      </c>
      <c r="U4" s="7" t="s">
        <v>23</v>
      </c>
      <c r="V4" s="7" t="s">
        <v>24</v>
      </c>
      <c r="W4" s="7" t="s">
        <v>25</v>
      </c>
      <c r="X4" s="7" t="s">
        <v>26</v>
      </c>
      <c r="Y4" s="7" t="s">
        <v>27</v>
      </c>
    </row>
    <row r="5" spans="1:26">
      <c r="A5" s="2">
        <v>1</v>
      </c>
      <c r="B5" s="3" t="s">
        <v>28</v>
      </c>
      <c r="C5" s="4">
        <v>420</v>
      </c>
      <c r="D5" s="5">
        <f>Jan!D5</f>
        <v>0.36220000000000002</v>
      </c>
      <c r="E5" s="28">
        <f>260.67/3</f>
        <v>86.89</v>
      </c>
      <c r="F5" s="28">
        <v>88.355360959999999</v>
      </c>
      <c r="G5" s="28">
        <f>F5-E5</f>
        <v>1.4653609599999982</v>
      </c>
      <c r="H5" s="28">
        <f>Jan!H5</f>
        <v>80.172222222222331</v>
      </c>
      <c r="I5" s="28">
        <v>80.171176711599998</v>
      </c>
      <c r="J5" s="28">
        <f>I5-H5</f>
        <v>-1.0455106223332677E-3</v>
      </c>
      <c r="K5" s="28">
        <f>3.34*E5</f>
        <v>290.21260000000001</v>
      </c>
      <c r="L5" s="28">
        <v>295.10690560640001</v>
      </c>
      <c r="M5" s="28">
        <f>L5-K5</f>
        <v>4.8943056063999961</v>
      </c>
      <c r="N5" s="28">
        <v>0</v>
      </c>
      <c r="O5" s="28"/>
      <c r="P5" s="28">
        <f>O5-N5</f>
        <v>0</v>
      </c>
      <c r="Q5" s="28">
        <v>0</v>
      </c>
      <c r="R5" s="28"/>
      <c r="S5" s="28">
        <f>R5-Q5</f>
        <v>0</v>
      </c>
      <c r="T5" s="28">
        <v>0</v>
      </c>
      <c r="U5" s="28"/>
      <c r="V5" s="28">
        <f>U5-T5</f>
        <v>0</v>
      </c>
      <c r="W5" s="28">
        <f>H5+K5+N5+Q5+T5</f>
        <v>370.38482222222234</v>
      </c>
      <c r="X5" s="28">
        <f>I5+L5+O5+R5+U5</f>
        <v>375.27808231799997</v>
      </c>
      <c r="Y5" s="28">
        <f>J5+M5+P5+S5+V5</f>
        <v>4.8932600957776629</v>
      </c>
      <c r="Z5" s="6"/>
    </row>
    <row r="6" spans="1:26">
      <c r="A6" s="2">
        <f>A5+1</f>
        <v>2</v>
      </c>
      <c r="B6" s="3" t="s">
        <v>29</v>
      </c>
      <c r="C6" s="4">
        <v>420</v>
      </c>
      <c r="D6" s="5">
        <f>Jan!D6</f>
        <v>0.36220000000000002</v>
      </c>
      <c r="E6" s="28">
        <f t="shared" ref="E6:E7" si="0">260.67/3</f>
        <v>86.89</v>
      </c>
      <c r="F6" s="28">
        <v>88.355360959999999</v>
      </c>
      <c r="G6" s="28">
        <f t="shared" ref="G6:G12" si="1">F6-E6</f>
        <v>1.4653609599999982</v>
      </c>
      <c r="H6" s="28">
        <f>Jan!H6</f>
        <v>80.172222222222331</v>
      </c>
      <c r="I6" s="28">
        <v>80.171176711599998</v>
      </c>
      <c r="J6" s="28">
        <f t="shared" ref="J6:J12" si="2">I6-H6</f>
        <v>-1.0455106223332677E-3</v>
      </c>
      <c r="K6" s="28">
        <f t="shared" ref="K6:K7" si="3">3.34*E6</f>
        <v>290.21260000000001</v>
      </c>
      <c r="L6" s="28">
        <v>295.10690560640001</v>
      </c>
      <c r="M6" s="28">
        <f t="shared" ref="M6:M12" si="4">L6-K6</f>
        <v>4.8943056063999961</v>
      </c>
      <c r="N6" s="28">
        <v>0</v>
      </c>
      <c r="O6" s="28"/>
      <c r="P6" s="28">
        <f t="shared" ref="P6:P11" si="5">O6-N6</f>
        <v>0</v>
      </c>
      <c r="Q6" s="28">
        <v>0</v>
      </c>
      <c r="R6" s="28"/>
      <c r="S6" s="28">
        <f t="shared" ref="S6:S12" si="6">R6-Q6</f>
        <v>0</v>
      </c>
      <c r="T6" s="28">
        <v>0</v>
      </c>
      <c r="U6" s="28"/>
      <c r="V6" s="28">
        <f t="shared" ref="V6:V12" si="7">U6-T6</f>
        <v>0</v>
      </c>
      <c r="W6" s="28">
        <f t="shared" ref="W6:Y12" si="8">H6+K6+N6+Q6+T6</f>
        <v>370.38482222222234</v>
      </c>
      <c r="X6" s="28">
        <f t="shared" si="8"/>
        <v>375.27808231799997</v>
      </c>
      <c r="Y6" s="28">
        <f t="shared" si="8"/>
        <v>4.8932600957776629</v>
      </c>
      <c r="Z6" s="6"/>
    </row>
    <row r="7" spans="1:26">
      <c r="A7" s="2">
        <f t="shared" ref="A7:A70" si="9">A6+1</f>
        <v>3</v>
      </c>
      <c r="B7" s="3" t="s">
        <v>30</v>
      </c>
      <c r="C7" s="4">
        <v>420</v>
      </c>
      <c r="D7" s="5">
        <f>Jan!D7</f>
        <v>0.36220000000000002</v>
      </c>
      <c r="E7" s="28">
        <f t="shared" si="0"/>
        <v>86.89</v>
      </c>
      <c r="F7" s="28">
        <v>88.355360959999999</v>
      </c>
      <c r="G7" s="28">
        <f t="shared" si="1"/>
        <v>1.4653609599999982</v>
      </c>
      <c r="H7" s="28">
        <f>Jan!H7</f>
        <v>80.172222222222331</v>
      </c>
      <c r="I7" s="28">
        <v>80.171176711599998</v>
      </c>
      <c r="J7" s="28">
        <f t="shared" si="2"/>
        <v>-1.0455106223332677E-3</v>
      </c>
      <c r="K7" s="28">
        <f t="shared" si="3"/>
        <v>290.21260000000001</v>
      </c>
      <c r="L7" s="28">
        <v>295.10690560640001</v>
      </c>
      <c r="M7" s="28">
        <f t="shared" si="4"/>
        <v>4.8943056063999961</v>
      </c>
      <c r="N7" s="28">
        <v>0</v>
      </c>
      <c r="O7" s="28"/>
      <c r="P7" s="28">
        <f t="shared" si="5"/>
        <v>0</v>
      </c>
      <c r="Q7" s="28">
        <v>0</v>
      </c>
      <c r="R7" s="28"/>
      <c r="S7" s="28">
        <f t="shared" si="6"/>
        <v>0</v>
      </c>
      <c r="T7" s="28">
        <v>0</v>
      </c>
      <c r="U7" s="28"/>
      <c r="V7" s="28">
        <f t="shared" si="7"/>
        <v>0</v>
      </c>
      <c r="W7" s="28">
        <f t="shared" si="8"/>
        <v>370.38482222222234</v>
      </c>
      <c r="X7" s="28">
        <f t="shared" si="8"/>
        <v>375.27808231799997</v>
      </c>
      <c r="Y7" s="28">
        <f t="shared" si="8"/>
        <v>4.8932600957776629</v>
      </c>
      <c r="Z7" s="6"/>
    </row>
    <row r="8" spans="1:26">
      <c r="A8" s="2">
        <f t="shared" si="9"/>
        <v>4</v>
      </c>
      <c r="B8" s="3" t="s">
        <v>31</v>
      </c>
      <c r="C8" s="4">
        <v>500</v>
      </c>
      <c r="D8" s="5">
        <f>Jan!D8</f>
        <v>0.36220000000000002</v>
      </c>
      <c r="E8" s="28">
        <v>104.86</v>
      </c>
      <c r="F8" s="28">
        <v>112.0707654</v>
      </c>
      <c r="G8" s="28">
        <f t="shared" si="1"/>
        <v>7.2107653999999997</v>
      </c>
      <c r="H8" s="28">
        <f>Jan!H8</f>
        <v>96.608333333333348</v>
      </c>
      <c r="I8" s="28">
        <v>96.604419865200001</v>
      </c>
      <c r="J8" s="28">
        <f t="shared" si="2"/>
        <v>-3.9134681333479193E-3</v>
      </c>
      <c r="K8" s="28">
        <f>3.15*E8</f>
        <v>330.30899999999997</v>
      </c>
      <c r="L8" s="28">
        <v>353.02291100999997</v>
      </c>
      <c r="M8" s="28">
        <f t="shared" si="4"/>
        <v>22.713911010000004</v>
      </c>
      <c r="N8" s="28">
        <v>0</v>
      </c>
      <c r="O8" s="28"/>
      <c r="P8" s="28">
        <f t="shared" si="5"/>
        <v>0</v>
      </c>
      <c r="Q8" s="28">
        <v>0</v>
      </c>
      <c r="R8" s="28"/>
      <c r="S8" s="28">
        <f t="shared" si="6"/>
        <v>0</v>
      </c>
      <c r="T8" s="28">
        <v>0</v>
      </c>
      <c r="U8" s="28"/>
      <c r="V8" s="28">
        <f t="shared" si="7"/>
        <v>0</v>
      </c>
      <c r="W8" s="28">
        <f t="shared" si="8"/>
        <v>426.91733333333332</v>
      </c>
      <c r="X8" s="28">
        <f t="shared" si="8"/>
        <v>449.62733087519996</v>
      </c>
      <c r="Y8" s="28">
        <f t="shared" si="8"/>
        <v>22.709997541866656</v>
      </c>
      <c r="Z8" s="6"/>
    </row>
    <row r="9" spans="1:26">
      <c r="A9" s="2">
        <f t="shared" si="9"/>
        <v>5</v>
      </c>
      <c r="B9" s="3" t="s">
        <v>32</v>
      </c>
      <c r="C9" s="4">
        <v>420</v>
      </c>
      <c r="D9" s="5">
        <f>Jan!D9</f>
        <v>0.36220000000000002</v>
      </c>
      <c r="E9" s="28">
        <v>86.89</v>
      </c>
      <c r="F9" s="28">
        <v>77.069460120000002</v>
      </c>
      <c r="G9" s="28">
        <f t="shared" si="1"/>
        <v>-9.8205398799999983</v>
      </c>
      <c r="H9" s="28">
        <f>Jan!H9</f>
        <v>90.7</v>
      </c>
      <c r="I9" s="28">
        <v>90.696809999999999</v>
      </c>
      <c r="J9" s="28">
        <f t="shared" si="2"/>
        <v>-3.1900000000035789E-3</v>
      </c>
      <c r="K9" s="28">
        <f>3.86*E9</f>
        <v>335.3954</v>
      </c>
      <c r="L9" s="28">
        <v>297.48811606319998</v>
      </c>
      <c r="M9" s="28">
        <f t="shared" si="4"/>
        <v>-37.907283936800013</v>
      </c>
      <c r="N9" s="28">
        <v>0</v>
      </c>
      <c r="O9" s="28"/>
      <c r="P9" s="28">
        <f t="shared" si="5"/>
        <v>0</v>
      </c>
      <c r="Q9" s="28">
        <v>0</v>
      </c>
      <c r="R9" s="28"/>
      <c r="S9" s="28">
        <f t="shared" si="6"/>
        <v>0</v>
      </c>
      <c r="T9" s="28">
        <v>0</v>
      </c>
      <c r="U9" s="28"/>
      <c r="V9" s="28">
        <f t="shared" si="7"/>
        <v>0</v>
      </c>
      <c r="W9" s="28">
        <f t="shared" si="8"/>
        <v>426.09539999999998</v>
      </c>
      <c r="X9" s="28">
        <f t="shared" si="8"/>
        <v>388.18492606320001</v>
      </c>
      <c r="Y9" s="28">
        <f t="shared" si="8"/>
        <v>-37.910473936800017</v>
      </c>
      <c r="Z9" s="6"/>
    </row>
    <row r="10" spans="1:26">
      <c r="A10" s="2">
        <f t="shared" si="9"/>
        <v>6</v>
      </c>
      <c r="B10" s="3" t="s">
        <v>33</v>
      </c>
      <c r="C10" s="4">
        <v>420</v>
      </c>
      <c r="D10" s="5">
        <f>Jan!D10</f>
        <v>0.36220000000000002</v>
      </c>
      <c r="E10" s="28">
        <v>86.89</v>
      </c>
      <c r="F10" s="28">
        <v>90.728272319999988</v>
      </c>
      <c r="G10" s="28">
        <f t="shared" si="1"/>
        <v>3.8382723199999873</v>
      </c>
      <c r="H10" s="28">
        <f>Jan!H10</f>
        <v>88.933333333333323</v>
      </c>
      <c r="I10" s="28">
        <v>88.934299730399999</v>
      </c>
      <c r="J10" s="28">
        <f t="shared" si="2"/>
        <v>9.6639706667644987E-4</v>
      </c>
      <c r="K10" s="28">
        <f t="shared" ref="K10:K11" si="10">3.86*E10</f>
        <v>335.3954</v>
      </c>
      <c r="L10" s="28">
        <v>350.21113115520001</v>
      </c>
      <c r="M10" s="28">
        <f t="shared" si="4"/>
        <v>14.815731155200012</v>
      </c>
      <c r="N10" s="28">
        <v>0</v>
      </c>
      <c r="O10" s="28"/>
      <c r="P10" s="28">
        <f t="shared" si="5"/>
        <v>0</v>
      </c>
      <c r="Q10" s="28">
        <v>0</v>
      </c>
      <c r="R10" s="28"/>
      <c r="S10" s="28">
        <f t="shared" si="6"/>
        <v>0</v>
      </c>
      <c r="T10" s="28">
        <v>0</v>
      </c>
      <c r="U10" s="28"/>
      <c r="V10" s="28">
        <f t="shared" si="7"/>
        <v>0</v>
      </c>
      <c r="W10" s="28">
        <f t="shared" si="8"/>
        <v>424.32873333333333</v>
      </c>
      <c r="X10" s="28">
        <f t="shared" si="8"/>
        <v>439.14543088560004</v>
      </c>
      <c r="Y10" s="28">
        <f t="shared" si="8"/>
        <v>14.816697552266689</v>
      </c>
      <c r="Z10" s="6"/>
    </row>
    <row r="11" spans="1:26">
      <c r="A11" s="2">
        <f t="shared" si="9"/>
        <v>7</v>
      </c>
      <c r="B11" s="3" t="s">
        <v>34</v>
      </c>
      <c r="C11" s="4">
        <v>210</v>
      </c>
      <c r="D11" s="5">
        <f>Jan!D11</f>
        <v>0.36220000000000002</v>
      </c>
      <c r="E11" s="28">
        <v>43.45</v>
      </c>
      <c r="F11" s="28">
        <v>42.322279799999997</v>
      </c>
      <c r="G11" s="28">
        <f t="shared" si="1"/>
        <v>-1.1277202000000059</v>
      </c>
      <c r="H11" s="28">
        <f>Jan!H11</f>
        <v>57.474999999999994</v>
      </c>
      <c r="I11" s="28">
        <v>57.471980134799999</v>
      </c>
      <c r="J11" s="28">
        <f t="shared" si="2"/>
        <v>-3.0198651999953086E-3</v>
      </c>
      <c r="K11" s="28">
        <f t="shared" si="10"/>
        <v>167.71700000000001</v>
      </c>
      <c r="L11" s="28">
        <v>163.36400002799999</v>
      </c>
      <c r="M11" s="28">
        <f t="shared" si="4"/>
        <v>-4.3529999720000205</v>
      </c>
      <c r="N11" s="28">
        <v>0</v>
      </c>
      <c r="O11" s="28"/>
      <c r="P11" s="28">
        <f t="shared" si="5"/>
        <v>0</v>
      </c>
      <c r="Q11" s="28">
        <v>0</v>
      </c>
      <c r="R11" s="28"/>
      <c r="S11" s="28">
        <f t="shared" si="6"/>
        <v>0</v>
      </c>
      <c r="T11" s="28">
        <v>0</v>
      </c>
      <c r="U11" s="28"/>
      <c r="V11" s="28">
        <f t="shared" si="7"/>
        <v>0</v>
      </c>
      <c r="W11" s="28">
        <f t="shared" si="8"/>
        <v>225.19200000000001</v>
      </c>
      <c r="X11" s="28">
        <f t="shared" si="8"/>
        <v>220.83598016279998</v>
      </c>
      <c r="Y11" s="28">
        <f t="shared" si="8"/>
        <v>-4.3560198372000158</v>
      </c>
      <c r="Z11" s="6"/>
    </row>
    <row r="12" spans="1:26">
      <c r="A12" s="2">
        <f t="shared" si="9"/>
        <v>8</v>
      </c>
      <c r="B12" s="3" t="s">
        <v>35</v>
      </c>
      <c r="C12" s="4">
        <v>600</v>
      </c>
      <c r="D12" s="5">
        <f>Jan!D12</f>
        <v>0.36220000000000002</v>
      </c>
      <c r="E12" s="28">
        <v>135.63</v>
      </c>
      <c r="F12" s="28">
        <v>123.06660359999999</v>
      </c>
      <c r="G12" s="28">
        <f t="shared" si="1"/>
        <v>-12.563396400000002</v>
      </c>
      <c r="H12" s="28">
        <f>Jan!H12</f>
        <v>253.6</v>
      </c>
      <c r="I12" s="28">
        <v>253.60260986520001</v>
      </c>
      <c r="J12" s="28">
        <f t="shared" si="2"/>
        <v>2.6098652000143829E-3</v>
      </c>
      <c r="K12" s="28">
        <f>3.66*E12</f>
        <v>496.4058</v>
      </c>
      <c r="L12" s="28">
        <v>450.22755429599999</v>
      </c>
      <c r="M12" s="28">
        <f t="shared" si="4"/>
        <v>-46.178245704000005</v>
      </c>
      <c r="N12" s="28">
        <v>0</v>
      </c>
      <c r="O12" s="28"/>
      <c r="P12" s="28">
        <f>O12-N12</f>
        <v>0</v>
      </c>
      <c r="Q12" s="28">
        <v>0</v>
      </c>
      <c r="R12" s="28"/>
      <c r="S12" s="28">
        <f t="shared" si="6"/>
        <v>0</v>
      </c>
      <c r="T12" s="28">
        <v>0</v>
      </c>
      <c r="U12" s="28"/>
      <c r="V12" s="28">
        <f t="shared" si="7"/>
        <v>0</v>
      </c>
      <c r="W12" s="28">
        <f t="shared" si="8"/>
        <v>750.00580000000002</v>
      </c>
      <c r="X12" s="28">
        <f t="shared" si="8"/>
        <v>703.83016416119995</v>
      </c>
      <c r="Y12" s="28">
        <f t="shared" si="8"/>
        <v>-46.175635838799991</v>
      </c>
      <c r="Z12" s="6"/>
    </row>
    <row r="13" spans="1:26" ht="15.75">
      <c r="A13" s="2">
        <f t="shared" si="9"/>
        <v>9</v>
      </c>
      <c r="B13" s="7" t="s">
        <v>36</v>
      </c>
      <c r="C13" s="7">
        <f>SUM(C5:C12)</f>
        <v>3410</v>
      </c>
      <c r="D13" s="8"/>
      <c r="E13" s="9">
        <f>SUM(E5:E12)</f>
        <v>718.3900000000001</v>
      </c>
      <c r="F13" s="9">
        <f>SUM(F5:F12)</f>
        <v>710.32346412000004</v>
      </c>
      <c r="G13" s="9">
        <f t="shared" ref="G13:Y13" si="11">SUM(G5:G12)</f>
        <v>-8.0665358800000249</v>
      </c>
      <c r="H13" s="9">
        <f t="shared" si="11"/>
        <v>827.83333333333371</v>
      </c>
      <c r="I13" s="9">
        <f t="shared" si="11"/>
        <v>827.82364973039989</v>
      </c>
      <c r="J13" s="9">
        <f t="shared" si="11"/>
        <v>-9.6836029336557772E-3</v>
      </c>
      <c r="K13" s="9">
        <f t="shared" si="11"/>
        <v>2535.8604</v>
      </c>
      <c r="L13" s="9">
        <f t="shared" si="11"/>
        <v>2499.6344293716002</v>
      </c>
      <c r="M13" s="9">
        <f t="shared" si="11"/>
        <v>-36.225970628400034</v>
      </c>
      <c r="N13" s="9">
        <f t="shared" si="11"/>
        <v>0</v>
      </c>
      <c r="O13" s="9">
        <f t="shared" si="11"/>
        <v>0</v>
      </c>
      <c r="P13" s="9">
        <f t="shared" si="11"/>
        <v>0</v>
      </c>
      <c r="Q13" s="9">
        <f t="shared" si="11"/>
        <v>0</v>
      </c>
      <c r="R13" s="9">
        <f t="shared" si="11"/>
        <v>0</v>
      </c>
      <c r="S13" s="9">
        <f t="shared" si="11"/>
        <v>0</v>
      </c>
      <c r="T13" s="9">
        <f t="shared" si="11"/>
        <v>0</v>
      </c>
      <c r="U13" s="9">
        <f t="shared" si="11"/>
        <v>0</v>
      </c>
      <c r="V13" s="9">
        <f t="shared" si="11"/>
        <v>0</v>
      </c>
      <c r="W13" s="9">
        <f t="shared" si="11"/>
        <v>3363.6937333333335</v>
      </c>
      <c r="X13" s="9">
        <f t="shared" si="11"/>
        <v>3327.4580791019998</v>
      </c>
      <c r="Y13" s="9">
        <f t="shared" si="11"/>
        <v>-36.23565423133369</v>
      </c>
      <c r="Z13" s="6"/>
    </row>
    <row r="14" spans="1:26">
      <c r="A14" s="2">
        <f t="shared" si="9"/>
        <v>10</v>
      </c>
      <c r="B14" s="3" t="s">
        <v>37</v>
      </c>
      <c r="C14" s="4">
        <v>770</v>
      </c>
      <c r="D14" s="5">
        <f>Jan!D14</f>
        <v>0.36220000000000002</v>
      </c>
      <c r="E14" s="28">
        <v>26.52</v>
      </c>
      <c r="F14" s="28">
        <v>11.622698640000001</v>
      </c>
      <c r="G14" s="28">
        <f t="shared" ref="G14:G19" si="12">F14-E14</f>
        <v>-14.897301359999998</v>
      </c>
      <c r="H14" s="28">
        <f>Jan!H14</f>
        <v>76.599999999999994</v>
      </c>
      <c r="I14" s="28">
        <v>76.603470000000002</v>
      </c>
      <c r="J14" s="28">
        <f t="shared" ref="J14:J19" si="13">I14-H14</f>
        <v>3.4700000000071896E-3</v>
      </c>
      <c r="K14" s="28">
        <v>0</v>
      </c>
      <c r="L14" s="28">
        <v>0</v>
      </c>
      <c r="M14" s="28">
        <f t="shared" ref="M14:M19" si="14">L14-K14</f>
        <v>0</v>
      </c>
      <c r="N14" s="28">
        <v>0</v>
      </c>
      <c r="O14" s="28"/>
      <c r="P14" s="28">
        <f t="shared" ref="P14:P19" si="15">O14-N14</f>
        <v>0</v>
      </c>
      <c r="Q14" s="28">
        <v>0</v>
      </c>
      <c r="R14" s="28"/>
      <c r="S14" s="28">
        <f t="shared" ref="S14:S19" si="16">R14-Q14</f>
        <v>0</v>
      </c>
      <c r="T14" s="28">
        <v>0</v>
      </c>
      <c r="U14" s="28"/>
      <c r="V14" s="28">
        <f t="shared" ref="V14:V19" si="17">U14-T14</f>
        <v>0</v>
      </c>
      <c r="W14" s="28">
        <f t="shared" ref="W14:Y19" si="18">H14+K14+N14+Q14+T14</f>
        <v>76.599999999999994</v>
      </c>
      <c r="X14" s="28">
        <f t="shared" si="18"/>
        <v>76.603470000000002</v>
      </c>
      <c r="Y14" s="28">
        <f t="shared" si="18"/>
        <v>3.4700000000071896E-3</v>
      </c>
      <c r="Z14" s="6"/>
    </row>
    <row r="15" spans="1:26">
      <c r="A15" s="2">
        <f t="shared" si="9"/>
        <v>11</v>
      </c>
      <c r="B15" s="3" t="s">
        <v>38</v>
      </c>
      <c r="C15" s="4">
        <v>90</v>
      </c>
      <c r="D15" s="5">
        <f>Jan!D15</f>
        <v>0.36220000000000002</v>
      </c>
      <c r="E15" s="28">
        <v>1.49</v>
      </c>
      <c r="F15" s="28">
        <v>10.762858507200001</v>
      </c>
      <c r="G15" s="28">
        <f t="shared" si="12"/>
        <v>9.2728585072000005</v>
      </c>
      <c r="H15" s="28">
        <f>Jan!H15</f>
        <v>8.7916666666666679</v>
      </c>
      <c r="I15" s="28">
        <v>8.7923301348000003</v>
      </c>
      <c r="J15" s="28">
        <f t="shared" si="13"/>
        <v>6.6346813333240107E-4</v>
      </c>
      <c r="K15" s="28">
        <v>0</v>
      </c>
      <c r="L15" s="28">
        <v>0</v>
      </c>
      <c r="M15" s="28">
        <f t="shared" si="14"/>
        <v>0</v>
      </c>
      <c r="N15" s="28">
        <v>0</v>
      </c>
      <c r="O15" s="28"/>
      <c r="P15" s="28">
        <f t="shared" si="15"/>
        <v>0</v>
      </c>
      <c r="Q15" s="28">
        <v>0</v>
      </c>
      <c r="R15" s="28"/>
      <c r="S15" s="28">
        <f t="shared" si="16"/>
        <v>0</v>
      </c>
      <c r="T15" s="28">
        <v>0</v>
      </c>
      <c r="U15" s="28"/>
      <c r="V15" s="28">
        <f t="shared" si="17"/>
        <v>0</v>
      </c>
      <c r="W15" s="28">
        <f t="shared" si="18"/>
        <v>8.7916666666666679</v>
      </c>
      <c r="X15" s="28">
        <f t="shared" si="18"/>
        <v>8.7923301348000003</v>
      </c>
      <c r="Y15" s="28">
        <f t="shared" si="18"/>
        <v>6.6346813333240107E-4</v>
      </c>
      <c r="Z15" s="6"/>
    </row>
    <row r="16" spans="1:26">
      <c r="A16" s="2">
        <f t="shared" si="9"/>
        <v>12</v>
      </c>
      <c r="B16" s="3" t="s">
        <v>39</v>
      </c>
      <c r="C16" s="4">
        <v>50</v>
      </c>
      <c r="D16" s="5">
        <f>Jan!D16</f>
        <v>0.36220000000000002</v>
      </c>
      <c r="E16" s="28">
        <v>1.62</v>
      </c>
      <c r="F16" s="28">
        <v>2.6325631199999999</v>
      </c>
      <c r="G16" s="28">
        <f t="shared" si="12"/>
        <v>1.0125631199999998</v>
      </c>
      <c r="H16" s="28">
        <f>Jan!H16</f>
        <v>16.883333333333333</v>
      </c>
      <c r="I16" s="28">
        <v>16.883700000000001</v>
      </c>
      <c r="J16" s="28">
        <f t="shared" si="13"/>
        <v>3.666666666681806E-4</v>
      </c>
      <c r="K16" s="28">
        <v>0</v>
      </c>
      <c r="L16" s="28">
        <v>0</v>
      </c>
      <c r="M16" s="28">
        <f t="shared" si="14"/>
        <v>0</v>
      </c>
      <c r="N16" s="28">
        <v>0</v>
      </c>
      <c r="O16" s="28"/>
      <c r="P16" s="28">
        <f t="shared" si="15"/>
        <v>0</v>
      </c>
      <c r="Q16" s="28">
        <v>0</v>
      </c>
      <c r="R16" s="28"/>
      <c r="S16" s="28">
        <f t="shared" si="16"/>
        <v>0</v>
      </c>
      <c r="T16" s="28">
        <v>0</v>
      </c>
      <c r="U16" s="28"/>
      <c r="V16" s="28">
        <f t="shared" si="17"/>
        <v>0</v>
      </c>
      <c r="W16" s="28">
        <f t="shared" si="18"/>
        <v>16.883333333333333</v>
      </c>
      <c r="X16" s="28">
        <f t="shared" si="18"/>
        <v>16.883700000000001</v>
      </c>
      <c r="Y16" s="28">
        <f t="shared" si="18"/>
        <v>3.666666666681806E-4</v>
      </c>
      <c r="Z16" s="6"/>
    </row>
    <row r="17" spans="1:26">
      <c r="A17" s="2">
        <f t="shared" si="9"/>
        <v>13</v>
      </c>
      <c r="B17" s="3" t="s">
        <v>40</v>
      </c>
      <c r="C17" s="4">
        <v>725</v>
      </c>
      <c r="D17" s="5">
        <f>Jan!D17</f>
        <v>0.36220000000000002</v>
      </c>
      <c r="E17" s="28">
        <v>67.930000000000007</v>
      </c>
      <c r="F17" s="28">
        <v>61.355779905599995</v>
      </c>
      <c r="G17" s="28">
        <f t="shared" si="12"/>
        <v>-6.5742200944000118</v>
      </c>
      <c r="H17" s="28">
        <f>Jan!H17</f>
        <v>82.39166666666668</v>
      </c>
      <c r="I17" s="28">
        <v>82.393130134800003</v>
      </c>
      <c r="J17" s="28">
        <f t="shared" si="13"/>
        <v>1.4634681333234312E-3</v>
      </c>
      <c r="K17" s="28">
        <v>0</v>
      </c>
      <c r="L17" s="28">
        <v>0</v>
      </c>
      <c r="M17" s="28">
        <f t="shared" si="14"/>
        <v>0</v>
      </c>
      <c r="N17" s="28">
        <v>0</v>
      </c>
      <c r="O17" s="28"/>
      <c r="P17" s="28">
        <f t="shared" si="15"/>
        <v>0</v>
      </c>
      <c r="Q17" s="28">
        <v>0</v>
      </c>
      <c r="R17" s="28"/>
      <c r="S17" s="28">
        <f t="shared" si="16"/>
        <v>0</v>
      </c>
      <c r="T17" s="28">
        <v>0</v>
      </c>
      <c r="U17" s="28"/>
      <c r="V17" s="28">
        <f t="shared" si="17"/>
        <v>0</v>
      </c>
      <c r="W17" s="28">
        <f t="shared" si="18"/>
        <v>82.39166666666668</v>
      </c>
      <c r="X17" s="28">
        <f t="shared" si="18"/>
        <v>82.393130134800003</v>
      </c>
      <c r="Y17" s="28">
        <f t="shared" si="18"/>
        <v>1.4634681333234312E-3</v>
      </c>
      <c r="Z17" s="6"/>
    </row>
    <row r="18" spans="1:26">
      <c r="A18" s="2">
        <f t="shared" si="9"/>
        <v>14</v>
      </c>
      <c r="B18" s="3" t="s">
        <v>41</v>
      </c>
      <c r="C18" s="4">
        <v>20</v>
      </c>
      <c r="D18" s="5">
        <f>Jan!D18</f>
        <v>0.36220000000000002</v>
      </c>
      <c r="E18" s="28">
        <v>0.17</v>
      </c>
      <c r="F18" s="28">
        <v>-4.6214832000000001E-3</v>
      </c>
      <c r="G18" s="28">
        <f t="shared" si="12"/>
        <v>-0.17462148320000001</v>
      </c>
      <c r="H18" s="28">
        <f>Jan!H18</f>
        <v>4.5583333333333336</v>
      </c>
      <c r="I18" s="28">
        <v>4.5562397303999997</v>
      </c>
      <c r="J18" s="28">
        <f t="shared" si="13"/>
        <v>-2.0936029333338269E-3</v>
      </c>
      <c r="K18" s="28">
        <v>0</v>
      </c>
      <c r="L18" s="28">
        <v>0</v>
      </c>
      <c r="M18" s="28">
        <f t="shared" si="14"/>
        <v>0</v>
      </c>
      <c r="N18" s="28">
        <v>0</v>
      </c>
      <c r="O18" s="28"/>
      <c r="P18" s="28">
        <f t="shared" si="15"/>
        <v>0</v>
      </c>
      <c r="Q18" s="28">
        <v>0</v>
      </c>
      <c r="R18" s="28"/>
      <c r="S18" s="28">
        <f t="shared" si="16"/>
        <v>0</v>
      </c>
      <c r="T18" s="28">
        <v>0</v>
      </c>
      <c r="U18" s="28"/>
      <c r="V18" s="28">
        <f t="shared" si="17"/>
        <v>0</v>
      </c>
      <c r="W18" s="28">
        <f t="shared" si="18"/>
        <v>4.5583333333333336</v>
      </c>
      <c r="X18" s="28">
        <f t="shared" si="18"/>
        <v>4.5562397303999997</v>
      </c>
      <c r="Y18" s="28">
        <f t="shared" si="18"/>
        <v>-2.0936029333338269E-3</v>
      </c>
      <c r="Z18" s="6"/>
    </row>
    <row r="19" spans="1:26" ht="40.15" customHeight="1">
      <c r="A19" s="2">
        <f t="shared" si="9"/>
        <v>15</v>
      </c>
      <c r="B19" s="3" t="s">
        <v>42</v>
      </c>
      <c r="C19" s="4">
        <v>1</v>
      </c>
      <c r="D19" s="5">
        <f>Jan!D19</f>
        <v>0.36220000000000002</v>
      </c>
      <c r="E19" s="28">
        <v>0.11</v>
      </c>
      <c r="F19" s="28">
        <v>0.11749841999999999</v>
      </c>
      <c r="G19" s="28">
        <f t="shared" si="12"/>
        <v>7.4984199999999918E-3</v>
      </c>
      <c r="H19" s="28">
        <f>Jan!H19</f>
        <v>0.6166666666666667</v>
      </c>
      <c r="I19" s="28">
        <v>0.61334013480000005</v>
      </c>
      <c r="J19" s="28">
        <f t="shared" si="13"/>
        <v>-3.3265318666666488E-3</v>
      </c>
      <c r="K19" s="28">
        <v>0</v>
      </c>
      <c r="L19" s="28">
        <v>0</v>
      </c>
      <c r="M19" s="28">
        <f t="shared" si="14"/>
        <v>0</v>
      </c>
      <c r="N19" s="28">
        <v>0</v>
      </c>
      <c r="O19" s="28"/>
      <c r="P19" s="28">
        <f t="shared" si="15"/>
        <v>0</v>
      </c>
      <c r="Q19" s="28">
        <v>0</v>
      </c>
      <c r="R19" s="28"/>
      <c r="S19" s="28">
        <f t="shared" si="16"/>
        <v>0</v>
      </c>
      <c r="T19" s="28">
        <v>0</v>
      </c>
      <c r="U19" s="28"/>
      <c r="V19" s="28">
        <f t="shared" si="17"/>
        <v>0</v>
      </c>
      <c r="W19" s="28">
        <f t="shared" si="18"/>
        <v>0.6166666666666667</v>
      </c>
      <c r="X19" s="28">
        <f t="shared" si="18"/>
        <v>0.61334013480000005</v>
      </c>
      <c r="Y19" s="28">
        <f t="shared" si="18"/>
        <v>-3.3265318666666488E-3</v>
      </c>
      <c r="Z19" s="6"/>
    </row>
    <row r="20" spans="1:26" ht="27.6" customHeight="1">
      <c r="A20" s="2">
        <f t="shared" si="9"/>
        <v>16</v>
      </c>
      <c r="B20" s="7" t="s">
        <v>43</v>
      </c>
      <c r="C20" s="7">
        <f>SUM(C14:C19)</f>
        <v>1656</v>
      </c>
      <c r="D20" s="8"/>
      <c r="E20" s="9">
        <f>SUM(E14:E19)</f>
        <v>97.84</v>
      </c>
      <c r="F20" s="9">
        <f>SUM(F14:F19)</f>
        <v>86.486777109600013</v>
      </c>
      <c r="G20" s="9">
        <f t="shared" ref="G20:Y20" si="19">SUM(G14:G19)</f>
        <v>-11.35322289040001</v>
      </c>
      <c r="H20" s="9">
        <f t="shared" si="19"/>
        <v>189.8416666666667</v>
      </c>
      <c r="I20" s="9">
        <f t="shared" si="19"/>
        <v>189.84221013480001</v>
      </c>
      <c r="J20" s="9">
        <f t="shared" si="19"/>
        <v>5.4346813333072674E-4</v>
      </c>
      <c r="K20" s="9">
        <f t="shared" si="19"/>
        <v>0</v>
      </c>
      <c r="L20" s="9">
        <f t="shared" si="19"/>
        <v>0</v>
      </c>
      <c r="M20" s="9">
        <f t="shared" si="19"/>
        <v>0</v>
      </c>
      <c r="N20" s="9">
        <f t="shared" si="19"/>
        <v>0</v>
      </c>
      <c r="O20" s="9">
        <f t="shared" si="19"/>
        <v>0</v>
      </c>
      <c r="P20" s="9">
        <f t="shared" si="19"/>
        <v>0</v>
      </c>
      <c r="Q20" s="9">
        <f t="shared" si="19"/>
        <v>0</v>
      </c>
      <c r="R20" s="9">
        <f t="shared" si="19"/>
        <v>0</v>
      </c>
      <c r="S20" s="9">
        <f t="shared" si="19"/>
        <v>0</v>
      </c>
      <c r="T20" s="9">
        <f t="shared" si="19"/>
        <v>0</v>
      </c>
      <c r="U20" s="9">
        <f t="shared" si="19"/>
        <v>0</v>
      </c>
      <c r="V20" s="9">
        <f t="shared" si="19"/>
        <v>0</v>
      </c>
      <c r="W20" s="9">
        <f t="shared" si="19"/>
        <v>189.8416666666667</v>
      </c>
      <c r="X20" s="9">
        <f t="shared" si="19"/>
        <v>189.84221013480001</v>
      </c>
      <c r="Y20" s="9">
        <f t="shared" si="19"/>
        <v>5.4346813333072674E-4</v>
      </c>
      <c r="Z20" s="6"/>
    </row>
    <row r="21" spans="1:26" ht="23.45" customHeight="1">
      <c r="A21" s="2">
        <f t="shared" si="9"/>
        <v>17</v>
      </c>
      <c r="B21" s="3" t="s">
        <v>44</v>
      </c>
      <c r="C21" s="4">
        <v>141.6</v>
      </c>
      <c r="D21" s="5">
        <f>Jan!D21</f>
        <v>0.36220000000000002</v>
      </c>
      <c r="E21" s="28">
        <v>15.26</v>
      </c>
      <c r="F21" s="28">
        <v>13.9400724</v>
      </c>
      <c r="G21" s="28">
        <f t="shared" ref="G21" si="20">F21-E21</f>
        <v>-1.3199275999999998</v>
      </c>
      <c r="H21" s="28">
        <f>Jan!H21</f>
        <v>21.825000000000003</v>
      </c>
      <c r="I21" s="28">
        <v>21.827490000000001</v>
      </c>
      <c r="J21" s="28">
        <f t="shared" ref="J21" si="21">I21-H21</f>
        <v>2.4899999999981048E-3</v>
      </c>
      <c r="K21" s="28">
        <v>0</v>
      </c>
      <c r="L21" s="28">
        <v>0</v>
      </c>
      <c r="M21" s="28">
        <f>L21-K21</f>
        <v>0</v>
      </c>
      <c r="N21" s="28">
        <v>0</v>
      </c>
      <c r="O21" s="28"/>
      <c r="P21" s="28">
        <f>O21-N21</f>
        <v>0</v>
      </c>
      <c r="Q21" s="28">
        <v>0</v>
      </c>
      <c r="R21" s="28"/>
      <c r="S21" s="28">
        <f t="shared" ref="S21" si="22">R21-Q21</f>
        <v>0</v>
      </c>
      <c r="T21" s="28">
        <v>0</v>
      </c>
      <c r="U21" s="28"/>
      <c r="V21" s="28">
        <f t="shared" ref="V21" si="23">U21-T21</f>
        <v>0</v>
      </c>
      <c r="W21" s="28">
        <f>H21+K21+N21+Q21+T21</f>
        <v>21.825000000000003</v>
      </c>
      <c r="X21" s="28">
        <f>I21+L21+O21+R21+U21</f>
        <v>21.827490000000001</v>
      </c>
      <c r="Y21" s="28">
        <f>J21+M21+P21+S21+V21</f>
        <v>2.4899999999981048E-3</v>
      </c>
      <c r="Z21" s="6"/>
    </row>
    <row r="22" spans="1:26" ht="41.45" customHeight="1">
      <c r="A22" s="2">
        <f t="shared" si="9"/>
        <v>18</v>
      </c>
      <c r="B22" s="7" t="s">
        <v>45</v>
      </c>
      <c r="C22" s="7">
        <f>C21+C20+C13</f>
        <v>5207.6000000000004</v>
      </c>
      <c r="D22" s="8"/>
      <c r="E22" s="9">
        <f>E21+E20+E13</f>
        <v>831.49000000000012</v>
      </c>
      <c r="F22" s="9">
        <f>F21+F20+F13</f>
        <v>810.7503136296001</v>
      </c>
      <c r="G22" s="9">
        <f t="shared" ref="G22:Y22" si="24">G21+G20+G13</f>
        <v>-20.739686370400037</v>
      </c>
      <c r="H22" s="9">
        <f t="shared" si="24"/>
        <v>1039.5000000000005</v>
      </c>
      <c r="I22" s="9">
        <f t="shared" si="24"/>
        <v>1039.4933498651999</v>
      </c>
      <c r="J22" s="9">
        <f t="shared" si="24"/>
        <v>-6.6501348003269456E-3</v>
      </c>
      <c r="K22" s="9">
        <f t="shared" si="24"/>
        <v>2535.8604</v>
      </c>
      <c r="L22" s="9">
        <f t="shared" si="24"/>
        <v>2499.6344293716002</v>
      </c>
      <c r="M22" s="9">
        <f t="shared" si="24"/>
        <v>-36.225970628400034</v>
      </c>
      <c r="N22" s="9">
        <f t="shared" si="24"/>
        <v>0</v>
      </c>
      <c r="O22" s="9">
        <f t="shared" si="24"/>
        <v>0</v>
      </c>
      <c r="P22" s="9">
        <f t="shared" si="24"/>
        <v>0</v>
      </c>
      <c r="Q22" s="9">
        <f t="shared" si="24"/>
        <v>0</v>
      </c>
      <c r="R22" s="9">
        <f t="shared" si="24"/>
        <v>0</v>
      </c>
      <c r="S22" s="9">
        <f t="shared" si="24"/>
        <v>0</v>
      </c>
      <c r="T22" s="9">
        <f t="shared" si="24"/>
        <v>0</v>
      </c>
      <c r="U22" s="9">
        <f t="shared" si="24"/>
        <v>0</v>
      </c>
      <c r="V22" s="9">
        <f t="shared" si="24"/>
        <v>0</v>
      </c>
      <c r="W22" s="9">
        <f t="shared" si="24"/>
        <v>3575.3604</v>
      </c>
      <c r="X22" s="9">
        <f t="shared" si="24"/>
        <v>3539.1277792368001</v>
      </c>
      <c r="Y22" s="9">
        <f t="shared" si="24"/>
        <v>-36.232620763200359</v>
      </c>
      <c r="Z22" s="6"/>
    </row>
    <row r="23" spans="1:26" ht="28.5" customHeight="1">
      <c r="A23" s="2">
        <f t="shared" si="9"/>
        <v>19</v>
      </c>
      <c r="B23" s="3" t="s">
        <v>46</v>
      </c>
      <c r="C23" s="4">
        <v>2100</v>
      </c>
      <c r="D23" s="5">
        <f>Jan!D23</f>
        <v>0.13705000000000001</v>
      </c>
      <c r="E23" s="28">
        <v>69.540000000000006</v>
      </c>
      <c r="F23" s="28">
        <v>50.943790999999997</v>
      </c>
      <c r="G23" s="28">
        <f t="shared" ref="G23:G39" si="25">F23-E23</f>
        <v>-18.596209000000009</v>
      </c>
      <c r="H23" s="28">
        <f>Jan!H23</f>
        <v>46.816666666666663</v>
      </c>
      <c r="I23" s="28">
        <v>38.853642000000001</v>
      </c>
      <c r="J23" s="28">
        <f t="shared" ref="J23:J39" si="26">I23-H23</f>
        <v>-7.9630246666666622</v>
      </c>
      <c r="K23" s="28">
        <f>2.62*E23</f>
        <v>182.19480000000001</v>
      </c>
      <c r="L23" s="33">
        <v>172.75039699999999</v>
      </c>
      <c r="M23" s="28">
        <f t="shared" ref="M23:M39" si="27">L23-K23</f>
        <v>-9.4444030000000225</v>
      </c>
      <c r="N23" s="28">
        <v>0</v>
      </c>
      <c r="O23" s="28"/>
      <c r="P23" s="28">
        <f t="shared" ref="P23:P39" si="28">O23-N23</f>
        <v>0</v>
      </c>
      <c r="Q23" s="28">
        <v>0</v>
      </c>
      <c r="R23" s="28"/>
      <c r="S23" s="28">
        <f t="shared" ref="S23:S39" si="29">R23-Q23</f>
        <v>0</v>
      </c>
      <c r="T23" s="28">
        <v>0</v>
      </c>
      <c r="U23" s="28"/>
      <c r="V23" s="28">
        <f t="shared" ref="V23:V39" si="30">U23-T23</f>
        <v>0</v>
      </c>
      <c r="W23" s="28">
        <f t="shared" ref="W23:Y39" si="31">H23+K23+N23+Q23+T23</f>
        <v>229.01146666666668</v>
      </c>
      <c r="X23" s="28">
        <f t="shared" si="31"/>
        <v>211.604039</v>
      </c>
      <c r="Y23" s="28">
        <f t="shared" si="31"/>
        <v>-17.407427666666685</v>
      </c>
      <c r="Z23" s="6"/>
    </row>
    <row r="24" spans="1:26" ht="30">
      <c r="A24" s="2">
        <f t="shared" si="9"/>
        <v>20</v>
      </c>
      <c r="B24" s="3" t="s">
        <v>47</v>
      </c>
      <c r="C24" s="4">
        <v>1000</v>
      </c>
      <c r="D24" s="5">
        <f>Jan!D24</f>
        <v>0.46110000000000001</v>
      </c>
      <c r="E24" s="28">
        <v>101.51</v>
      </c>
      <c r="F24" s="28">
        <v>113.756334</v>
      </c>
      <c r="G24" s="28">
        <f t="shared" si="25"/>
        <v>12.24633399999999</v>
      </c>
      <c r="H24" s="28">
        <f>Jan!H24</f>
        <v>102.70833333333334</v>
      </c>
      <c r="I24" s="28">
        <v>200.97958600000001</v>
      </c>
      <c r="J24" s="28">
        <f t="shared" si="26"/>
        <v>98.271252666666669</v>
      </c>
      <c r="K24" s="28">
        <f>3*E24</f>
        <v>304.53000000000003</v>
      </c>
      <c r="L24" s="33">
        <v>625.96929299999999</v>
      </c>
      <c r="M24" s="28">
        <f t="shared" si="27"/>
        <v>321.43929299999996</v>
      </c>
      <c r="N24" s="28">
        <v>0</v>
      </c>
      <c r="O24" s="28"/>
      <c r="P24" s="28">
        <f t="shared" si="28"/>
        <v>0</v>
      </c>
      <c r="Q24" s="28">
        <v>0</v>
      </c>
      <c r="R24" s="28"/>
      <c r="S24" s="28">
        <f t="shared" si="29"/>
        <v>0</v>
      </c>
      <c r="T24" s="28">
        <v>0</v>
      </c>
      <c r="U24" s="28"/>
      <c r="V24" s="28">
        <f t="shared" si="30"/>
        <v>0</v>
      </c>
      <c r="W24" s="28">
        <f t="shared" si="31"/>
        <v>407.23833333333334</v>
      </c>
      <c r="X24" s="28">
        <f t="shared" si="31"/>
        <v>826.94887900000003</v>
      </c>
      <c r="Y24" s="28">
        <f t="shared" si="31"/>
        <v>419.71054566666663</v>
      </c>
      <c r="Z24" s="6"/>
    </row>
    <row r="25" spans="1:26" ht="30">
      <c r="A25" s="2">
        <f t="shared" si="9"/>
        <v>21</v>
      </c>
      <c r="B25" s="3" t="s">
        <v>48</v>
      </c>
      <c r="C25" s="4">
        <v>1000</v>
      </c>
      <c r="D25" s="5">
        <f>Jan!D25</f>
        <v>0.20979999999999999</v>
      </c>
      <c r="E25" s="28">
        <v>46.08</v>
      </c>
      <c r="F25" s="28">
        <v>43.727930999999998</v>
      </c>
      <c r="G25" s="28">
        <f t="shared" si="25"/>
        <v>-2.3520690000000002</v>
      </c>
      <c r="H25" s="28">
        <f>Jan!H25</f>
        <v>73.333333333333329</v>
      </c>
      <c r="I25" s="28">
        <v>75.604094000000003</v>
      </c>
      <c r="J25" s="28">
        <f t="shared" si="26"/>
        <v>2.2707606666666749</v>
      </c>
      <c r="K25" s="28">
        <f>3.01*E25</f>
        <v>138.70079999999999</v>
      </c>
      <c r="L25" s="33">
        <v>231.75844499999999</v>
      </c>
      <c r="M25" s="28">
        <f t="shared" si="27"/>
        <v>93.057645000000008</v>
      </c>
      <c r="N25" s="28">
        <v>0</v>
      </c>
      <c r="O25" s="28"/>
      <c r="P25" s="28">
        <f t="shared" si="28"/>
        <v>0</v>
      </c>
      <c r="Q25" s="28">
        <v>0</v>
      </c>
      <c r="R25" s="28"/>
      <c r="S25" s="28">
        <f t="shared" si="29"/>
        <v>0</v>
      </c>
      <c r="T25" s="28">
        <v>0</v>
      </c>
      <c r="U25" s="28"/>
      <c r="V25" s="28">
        <f t="shared" si="30"/>
        <v>0</v>
      </c>
      <c r="W25" s="28">
        <f t="shared" si="31"/>
        <v>212.03413333333333</v>
      </c>
      <c r="X25" s="28">
        <f t="shared" si="31"/>
        <v>307.36253899999997</v>
      </c>
      <c r="Y25" s="28">
        <f t="shared" si="31"/>
        <v>95.328405666666683</v>
      </c>
      <c r="Z25" s="6"/>
    </row>
    <row r="26" spans="1:26" ht="30">
      <c r="A26" s="2">
        <f t="shared" si="9"/>
        <v>22</v>
      </c>
      <c r="B26" s="3" t="s">
        <v>49</v>
      </c>
      <c r="C26" s="4">
        <v>2000</v>
      </c>
      <c r="D26" s="5">
        <f>Jan!D26</f>
        <v>9.0116666666666706E-2</v>
      </c>
      <c r="E26" s="28">
        <v>39.270000000000003</v>
      </c>
      <c r="F26" s="28">
        <v>41.677093999999997</v>
      </c>
      <c r="G26" s="28">
        <f t="shared" si="25"/>
        <v>2.4070939999999936</v>
      </c>
      <c r="H26" s="28">
        <f>Jan!H26</f>
        <v>29.574999999999999</v>
      </c>
      <c r="I26" s="28">
        <v>36.887003999999997</v>
      </c>
      <c r="J26" s="28">
        <f t="shared" si="26"/>
        <v>7.3120039999999982</v>
      </c>
      <c r="K26" s="28">
        <f>1.73*E26</f>
        <v>67.937100000000001</v>
      </c>
      <c r="L26" s="33">
        <v>70.642674999999997</v>
      </c>
      <c r="M26" s="28">
        <f t="shared" si="27"/>
        <v>2.7055749999999961</v>
      </c>
      <c r="N26" s="28">
        <v>0</v>
      </c>
      <c r="O26" s="28"/>
      <c r="P26" s="28">
        <f t="shared" si="28"/>
        <v>0</v>
      </c>
      <c r="Q26" s="28">
        <v>0</v>
      </c>
      <c r="R26" s="28"/>
      <c r="S26" s="28">
        <f t="shared" si="29"/>
        <v>0</v>
      </c>
      <c r="T26" s="28">
        <v>0</v>
      </c>
      <c r="U26" s="28"/>
      <c r="V26" s="28">
        <f t="shared" si="30"/>
        <v>0</v>
      </c>
      <c r="W26" s="28">
        <f t="shared" si="31"/>
        <v>97.512100000000004</v>
      </c>
      <c r="X26" s="28">
        <f t="shared" si="31"/>
        <v>107.52967899999999</v>
      </c>
      <c r="Y26" s="28">
        <f t="shared" si="31"/>
        <v>10.017578999999994</v>
      </c>
      <c r="Z26" s="6"/>
    </row>
    <row r="27" spans="1:26" ht="45">
      <c r="A27" s="2">
        <f t="shared" si="9"/>
        <v>23</v>
      </c>
      <c r="B27" s="3" t="s">
        <v>50</v>
      </c>
      <c r="C27" s="4">
        <v>500</v>
      </c>
      <c r="D27" s="5">
        <f>Jan!D27</f>
        <v>0.14455000000000001</v>
      </c>
      <c r="E27" s="28">
        <v>16.100000000000001</v>
      </c>
      <c r="F27" s="28">
        <v>12.068956999999999</v>
      </c>
      <c r="G27" s="28">
        <f t="shared" si="25"/>
        <v>-4.0310430000000022</v>
      </c>
      <c r="H27" s="28">
        <f>Jan!H27</f>
        <v>13.600000000000001</v>
      </c>
      <c r="I27" s="28">
        <v>9.3497660000000007</v>
      </c>
      <c r="J27" s="28">
        <f t="shared" si="26"/>
        <v>-4.2502340000000007</v>
      </c>
      <c r="K27" s="28">
        <f>2.58*E27</f>
        <v>41.538000000000004</v>
      </c>
      <c r="L27" s="33">
        <v>40.153419999999997</v>
      </c>
      <c r="M27" s="28">
        <f t="shared" si="27"/>
        <v>-1.3845800000000068</v>
      </c>
      <c r="N27" s="28">
        <v>0</v>
      </c>
      <c r="O27" s="28"/>
      <c r="P27" s="28">
        <f t="shared" si="28"/>
        <v>0</v>
      </c>
      <c r="Q27" s="28">
        <v>0</v>
      </c>
      <c r="R27" s="28"/>
      <c r="S27" s="28">
        <f t="shared" si="29"/>
        <v>0</v>
      </c>
      <c r="T27" s="28">
        <v>0</v>
      </c>
      <c r="U27" s="28"/>
      <c r="V27" s="28">
        <f t="shared" si="30"/>
        <v>0</v>
      </c>
      <c r="W27" s="28">
        <f t="shared" si="31"/>
        <v>55.138000000000005</v>
      </c>
      <c r="X27" s="28">
        <f t="shared" si="31"/>
        <v>49.503185999999999</v>
      </c>
      <c r="Y27" s="28">
        <f t="shared" si="31"/>
        <v>-5.6348140000000075</v>
      </c>
      <c r="Z27" s="6"/>
    </row>
    <row r="28" spans="1:26">
      <c r="A28" s="2">
        <f t="shared" si="9"/>
        <v>24</v>
      </c>
      <c r="B28" s="3" t="s">
        <v>51</v>
      </c>
      <c r="C28" s="4">
        <v>2400</v>
      </c>
      <c r="D28" s="5">
        <f>Jan!D28</f>
        <v>0.1019</v>
      </c>
      <c r="E28" s="28">
        <v>0</v>
      </c>
      <c r="F28" s="28">
        <v>33.925387000000001</v>
      </c>
      <c r="G28" s="28">
        <f t="shared" si="25"/>
        <v>33.925387000000001</v>
      </c>
      <c r="H28" s="28">
        <f>Jan!H28</f>
        <v>0</v>
      </c>
      <c r="I28" s="28">
        <v>83.795435999999995</v>
      </c>
      <c r="J28" s="28">
        <f t="shared" si="26"/>
        <v>83.795435999999995</v>
      </c>
      <c r="K28" s="28">
        <v>0</v>
      </c>
      <c r="L28" s="28">
        <v>184.470428</v>
      </c>
      <c r="M28" s="28">
        <f t="shared" si="27"/>
        <v>184.470428</v>
      </c>
      <c r="N28" s="28">
        <v>0</v>
      </c>
      <c r="O28" s="28"/>
      <c r="P28" s="28">
        <f t="shared" si="28"/>
        <v>0</v>
      </c>
      <c r="Q28" s="28">
        <v>0</v>
      </c>
      <c r="R28" s="28"/>
      <c r="S28" s="28">
        <f t="shared" si="29"/>
        <v>0</v>
      </c>
      <c r="T28" s="28">
        <v>0</v>
      </c>
      <c r="U28" s="28"/>
      <c r="V28" s="28">
        <f t="shared" si="30"/>
        <v>0</v>
      </c>
      <c r="W28" s="28">
        <f t="shared" si="31"/>
        <v>0</v>
      </c>
      <c r="X28" s="28">
        <f t="shared" si="31"/>
        <v>268.26586399999997</v>
      </c>
      <c r="Y28" s="28">
        <f t="shared" si="31"/>
        <v>268.26586399999997</v>
      </c>
      <c r="Z28" s="6"/>
    </row>
    <row r="29" spans="1:26">
      <c r="A29" s="2">
        <f t="shared" si="9"/>
        <v>25</v>
      </c>
      <c r="B29" s="3" t="s">
        <v>52</v>
      </c>
      <c r="C29" s="4">
        <v>1500</v>
      </c>
      <c r="D29" s="5">
        <f>Jan!D29</f>
        <v>5.7433333333333302E-2</v>
      </c>
      <c r="E29" s="28">
        <v>0</v>
      </c>
      <c r="F29" s="28">
        <v>17.810803</v>
      </c>
      <c r="G29" s="28">
        <f t="shared" si="25"/>
        <v>17.810803</v>
      </c>
      <c r="H29" s="28">
        <f>Jan!H29</f>
        <v>0</v>
      </c>
      <c r="I29" s="28">
        <v>34.956989</v>
      </c>
      <c r="J29" s="28">
        <f t="shared" si="26"/>
        <v>34.956989</v>
      </c>
      <c r="K29" s="28">
        <v>0</v>
      </c>
      <c r="L29" s="28">
        <v>60.189765000000001</v>
      </c>
      <c r="M29" s="28">
        <f t="shared" si="27"/>
        <v>60.189765000000001</v>
      </c>
      <c r="N29" s="28">
        <v>0</v>
      </c>
      <c r="O29" s="28"/>
      <c r="P29" s="28">
        <f t="shared" si="28"/>
        <v>0</v>
      </c>
      <c r="Q29" s="28">
        <v>0</v>
      </c>
      <c r="R29" s="28"/>
      <c r="S29" s="28">
        <f t="shared" si="29"/>
        <v>0</v>
      </c>
      <c r="T29" s="28">
        <v>0</v>
      </c>
      <c r="U29" s="28"/>
      <c r="V29" s="28">
        <f t="shared" si="30"/>
        <v>0</v>
      </c>
      <c r="W29" s="28">
        <f t="shared" si="31"/>
        <v>0</v>
      </c>
      <c r="X29" s="28">
        <f t="shared" si="31"/>
        <v>95.146754000000001</v>
      </c>
      <c r="Y29" s="28">
        <f t="shared" si="31"/>
        <v>95.146754000000001</v>
      </c>
      <c r="Z29" s="6"/>
    </row>
    <row r="30" spans="1:26">
      <c r="A30" s="2">
        <f t="shared" si="9"/>
        <v>26</v>
      </c>
      <c r="B30" s="3" t="s">
        <v>53</v>
      </c>
      <c r="C30" s="4">
        <v>630</v>
      </c>
      <c r="D30" s="5">
        <f>Jan!D30</f>
        <v>7.4133333333333301E-2</v>
      </c>
      <c r="E30" s="28">
        <v>5.56</v>
      </c>
      <c r="F30" s="28">
        <v>5.9974920000000003</v>
      </c>
      <c r="G30" s="28">
        <f t="shared" si="25"/>
        <v>0.43749200000000066</v>
      </c>
      <c r="H30" s="28">
        <f>Jan!H30</f>
        <v>7.4916666666666663</v>
      </c>
      <c r="I30" s="28">
        <v>4.9793339999999997</v>
      </c>
      <c r="J30" s="28">
        <f t="shared" si="26"/>
        <v>-2.5123326666666665</v>
      </c>
      <c r="K30" s="28">
        <f>2.62*E30</f>
        <v>14.5672</v>
      </c>
      <c r="L30" s="28">
        <v>16.500263</v>
      </c>
      <c r="M30" s="28">
        <f t="shared" si="27"/>
        <v>1.9330630000000006</v>
      </c>
      <c r="N30" s="28">
        <v>0</v>
      </c>
      <c r="O30" s="28"/>
      <c r="P30" s="28">
        <f t="shared" si="28"/>
        <v>0</v>
      </c>
      <c r="Q30" s="28">
        <v>0</v>
      </c>
      <c r="R30" s="28"/>
      <c r="S30" s="28">
        <f t="shared" si="29"/>
        <v>0</v>
      </c>
      <c r="T30" s="28">
        <v>0</v>
      </c>
      <c r="U30" s="28"/>
      <c r="V30" s="28">
        <f t="shared" si="30"/>
        <v>0</v>
      </c>
      <c r="W30" s="28">
        <f t="shared" si="31"/>
        <v>22.058866666666667</v>
      </c>
      <c r="X30" s="28">
        <f t="shared" si="31"/>
        <v>21.479596999999998</v>
      </c>
      <c r="Y30" s="28">
        <f t="shared" si="31"/>
        <v>-0.57926966666666591</v>
      </c>
      <c r="Z30" s="6"/>
    </row>
    <row r="31" spans="1:26">
      <c r="A31" s="2">
        <f t="shared" si="9"/>
        <v>27</v>
      </c>
      <c r="B31" s="3" t="s">
        <v>54</v>
      </c>
      <c r="C31" s="4">
        <v>840</v>
      </c>
      <c r="D31" s="5">
        <f>Jan!D31</f>
        <v>0.101916666666667</v>
      </c>
      <c r="E31" s="28">
        <v>10.199999999999999</v>
      </c>
      <c r="F31" s="28">
        <v>12.623162000000001</v>
      </c>
      <c r="G31" s="28">
        <f t="shared" si="25"/>
        <v>2.4231620000000014</v>
      </c>
      <c r="H31" s="28">
        <f>Jan!H31</f>
        <v>14.225000000000001</v>
      </c>
      <c r="I31" s="28">
        <v>11.026645</v>
      </c>
      <c r="J31" s="28">
        <f t="shared" si="26"/>
        <v>-3.1983550000000012</v>
      </c>
      <c r="K31" s="28">
        <f>2.64*E31</f>
        <v>26.928000000000001</v>
      </c>
      <c r="L31" s="28">
        <v>34.632069000000001</v>
      </c>
      <c r="M31" s="28">
        <f t="shared" si="27"/>
        <v>7.7040690000000005</v>
      </c>
      <c r="N31" s="28">
        <v>0</v>
      </c>
      <c r="O31" s="28"/>
      <c r="P31" s="28">
        <f t="shared" si="28"/>
        <v>0</v>
      </c>
      <c r="Q31" s="28">
        <v>0</v>
      </c>
      <c r="R31" s="28"/>
      <c r="S31" s="28">
        <f t="shared" si="29"/>
        <v>0</v>
      </c>
      <c r="T31" s="28">
        <v>0</v>
      </c>
      <c r="U31" s="28"/>
      <c r="V31" s="28">
        <f t="shared" si="30"/>
        <v>0</v>
      </c>
      <c r="W31" s="28">
        <f t="shared" si="31"/>
        <v>41.153000000000006</v>
      </c>
      <c r="X31" s="28">
        <f t="shared" si="31"/>
        <v>45.658714000000003</v>
      </c>
      <c r="Y31" s="28">
        <f t="shared" si="31"/>
        <v>4.5057139999999993</v>
      </c>
      <c r="Z31" s="6"/>
    </row>
    <row r="32" spans="1:26">
      <c r="A32" s="2">
        <f t="shared" si="9"/>
        <v>28</v>
      </c>
      <c r="B32" s="3" t="s">
        <v>55</v>
      </c>
      <c r="C32" s="4">
        <v>440</v>
      </c>
      <c r="D32" s="5">
        <f>Jan!D32</f>
        <v>4.1200000000000001E-2</v>
      </c>
      <c r="E32" s="28">
        <v>1.45</v>
      </c>
      <c r="F32" s="28">
        <v>1.6045640000000001</v>
      </c>
      <c r="G32" s="28">
        <f t="shared" si="25"/>
        <v>0.15456400000000015</v>
      </c>
      <c r="H32" s="28">
        <f>Jan!H32</f>
        <v>0.8833333333333333</v>
      </c>
      <c r="I32" s="28">
        <v>0</v>
      </c>
      <c r="J32" s="28">
        <f t="shared" si="26"/>
        <v>-0.8833333333333333</v>
      </c>
      <c r="K32" s="28">
        <f>2.72*E32</f>
        <v>3.944</v>
      </c>
      <c r="L32" s="28">
        <v>4.1894291147999994</v>
      </c>
      <c r="M32" s="28">
        <f t="shared" si="27"/>
        <v>0.2454291147999994</v>
      </c>
      <c r="N32" s="28">
        <v>0</v>
      </c>
      <c r="O32" s="28"/>
      <c r="P32" s="28">
        <f t="shared" si="28"/>
        <v>0</v>
      </c>
      <c r="Q32" s="28">
        <v>0</v>
      </c>
      <c r="R32" s="28"/>
      <c r="S32" s="28">
        <f t="shared" si="29"/>
        <v>0</v>
      </c>
      <c r="T32" s="28">
        <v>0</v>
      </c>
      <c r="U32" s="28"/>
      <c r="V32" s="28">
        <f t="shared" si="30"/>
        <v>0</v>
      </c>
      <c r="W32" s="28">
        <f t="shared" si="31"/>
        <v>4.8273333333333337</v>
      </c>
      <c r="X32" s="28">
        <f t="shared" si="31"/>
        <v>4.1894291147999994</v>
      </c>
      <c r="Y32" s="28">
        <f t="shared" si="31"/>
        <v>-0.6379042185333339</v>
      </c>
      <c r="Z32" s="6"/>
    </row>
    <row r="33" spans="1:26" ht="42" customHeight="1">
      <c r="A33" s="2">
        <f t="shared" si="9"/>
        <v>29</v>
      </c>
      <c r="B33" s="3" t="s">
        <v>56</v>
      </c>
      <c r="C33" s="120">
        <v>880</v>
      </c>
      <c r="D33" s="5">
        <f>Jan!D33</f>
        <v>0.12966670454545454</v>
      </c>
      <c r="E33" s="114">
        <v>27.49</v>
      </c>
      <c r="F33" s="116">
        <v>28.369911999999999</v>
      </c>
      <c r="G33" s="28">
        <f t="shared" si="25"/>
        <v>0.87991200000000092</v>
      </c>
      <c r="H33" s="28">
        <f>Jan!H33</f>
        <v>1.1749999999999998</v>
      </c>
      <c r="I33" s="114">
        <v>0</v>
      </c>
      <c r="J33" s="28">
        <f t="shared" si="26"/>
        <v>-1.1749999999999998</v>
      </c>
      <c r="K33" s="114">
        <f>3.67*E33</f>
        <v>100.88829999999999</v>
      </c>
      <c r="L33" s="114">
        <v>99.185316</v>
      </c>
      <c r="M33" s="28">
        <f t="shared" si="27"/>
        <v>-1.7029839999999865</v>
      </c>
      <c r="N33" s="114">
        <v>0</v>
      </c>
      <c r="O33" s="114"/>
      <c r="P33" s="114">
        <f t="shared" si="28"/>
        <v>0</v>
      </c>
      <c r="Q33" s="114">
        <v>0</v>
      </c>
      <c r="R33" s="28"/>
      <c r="S33" s="114">
        <f t="shared" si="29"/>
        <v>0</v>
      </c>
      <c r="T33" s="114">
        <v>0</v>
      </c>
      <c r="U33" s="28"/>
      <c r="V33" s="114">
        <f t="shared" si="30"/>
        <v>0</v>
      </c>
      <c r="W33" s="114">
        <f t="shared" si="31"/>
        <v>102.06329999999998</v>
      </c>
      <c r="X33" s="114">
        <f t="shared" si="31"/>
        <v>99.185316</v>
      </c>
      <c r="Y33" s="114">
        <f t="shared" si="31"/>
        <v>-2.8779839999999863</v>
      </c>
      <c r="Z33" s="6"/>
    </row>
    <row r="34" spans="1:26" ht="36" customHeight="1">
      <c r="A34" s="2">
        <f t="shared" si="9"/>
        <v>30</v>
      </c>
      <c r="B34" s="3" t="s">
        <v>57</v>
      </c>
      <c r="C34" s="120"/>
      <c r="D34" s="5"/>
      <c r="E34" s="114"/>
      <c r="F34" s="116"/>
      <c r="G34" s="28">
        <f t="shared" si="25"/>
        <v>0</v>
      </c>
      <c r="H34" s="28">
        <f>Jan!H34</f>
        <v>0</v>
      </c>
      <c r="I34" s="114"/>
      <c r="J34" s="28">
        <f t="shared" si="26"/>
        <v>0</v>
      </c>
      <c r="K34" s="114"/>
      <c r="L34" s="114"/>
      <c r="M34" s="28">
        <f t="shared" si="27"/>
        <v>0</v>
      </c>
      <c r="N34" s="114"/>
      <c r="O34" s="114"/>
      <c r="P34" s="114"/>
      <c r="Q34" s="114"/>
      <c r="R34" s="28"/>
      <c r="S34" s="114"/>
      <c r="T34" s="114"/>
      <c r="U34" s="28"/>
      <c r="V34" s="114"/>
      <c r="W34" s="114"/>
      <c r="X34" s="114"/>
      <c r="Y34" s="114"/>
      <c r="Z34" s="6"/>
    </row>
    <row r="35" spans="1:26" ht="45.6" customHeight="1">
      <c r="A35" s="2">
        <f t="shared" si="9"/>
        <v>31</v>
      </c>
      <c r="B35" s="3" t="s">
        <v>58</v>
      </c>
      <c r="C35" s="4">
        <v>1000</v>
      </c>
      <c r="D35" s="5">
        <f>Jan!D35</f>
        <v>0.12130000000000001</v>
      </c>
      <c r="E35" s="28">
        <v>0</v>
      </c>
      <c r="F35" s="28">
        <v>22.930478999999998</v>
      </c>
      <c r="G35" s="28">
        <f t="shared" si="25"/>
        <v>22.930478999999998</v>
      </c>
      <c r="H35" s="28">
        <f>Jan!H35</f>
        <v>0</v>
      </c>
      <c r="I35" s="28">
        <v>51.728093999999999</v>
      </c>
      <c r="J35" s="28">
        <f t="shared" si="26"/>
        <v>51.728093999999999</v>
      </c>
      <c r="K35" s="28">
        <v>0</v>
      </c>
      <c r="L35" s="28">
        <v>95.713350000000005</v>
      </c>
      <c r="M35" s="28">
        <f t="shared" si="27"/>
        <v>95.713350000000005</v>
      </c>
      <c r="N35" s="28">
        <v>0</v>
      </c>
      <c r="O35" s="28"/>
      <c r="P35" s="28">
        <f t="shared" si="28"/>
        <v>0</v>
      </c>
      <c r="Q35" s="28">
        <v>0</v>
      </c>
      <c r="R35" s="28"/>
      <c r="S35" s="28">
        <f t="shared" si="29"/>
        <v>0</v>
      </c>
      <c r="T35" s="28">
        <v>0</v>
      </c>
      <c r="U35" s="28"/>
      <c r="V35" s="28">
        <f t="shared" si="30"/>
        <v>0</v>
      </c>
      <c r="W35" s="28">
        <f t="shared" si="31"/>
        <v>0</v>
      </c>
      <c r="X35" s="28">
        <f t="shared" si="31"/>
        <v>147.44144399999999</v>
      </c>
      <c r="Y35" s="28">
        <f t="shared" si="31"/>
        <v>147.44144399999999</v>
      </c>
      <c r="Z35" s="6"/>
    </row>
    <row r="36" spans="1:26" ht="27.6" customHeight="1">
      <c r="A36" s="2">
        <f t="shared" si="9"/>
        <v>32</v>
      </c>
      <c r="B36" s="3" t="s">
        <v>59</v>
      </c>
      <c r="C36" s="4">
        <v>1000</v>
      </c>
      <c r="D36" s="5">
        <f>Jan!D36</f>
        <v>5.2700000000000004E-2</v>
      </c>
      <c r="E36" s="28">
        <v>0</v>
      </c>
      <c r="F36" s="28">
        <v>12.263502000000001</v>
      </c>
      <c r="G36" s="28">
        <f t="shared" si="25"/>
        <v>12.263502000000001</v>
      </c>
      <c r="H36" s="28">
        <f>Jan!H36</f>
        <v>0</v>
      </c>
      <c r="I36" s="28">
        <v>23.081095999999999</v>
      </c>
      <c r="J36" s="28">
        <f t="shared" si="26"/>
        <v>23.081095999999999</v>
      </c>
      <c r="K36" s="28">
        <v>0</v>
      </c>
      <c r="L36" s="28">
        <v>26.568086000000001</v>
      </c>
      <c r="M36" s="28">
        <f t="shared" si="27"/>
        <v>26.568086000000001</v>
      </c>
      <c r="N36" s="28">
        <v>0</v>
      </c>
      <c r="O36" s="28"/>
      <c r="P36" s="28">
        <f t="shared" si="28"/>
        <v>0</v>
      </c>
      <c r="Q36" s="28">
        <v>0</v>
      </c>
      <c r="R36" s="28"/>
      <c r="S36" s="28">
        <f t="shared" si="29"/>
        <v>0</v>
      </c>
      <c r="T36" s="28">
        <v>0</v>
      </c>
      <c r="U36" s="28"/>
      <c r="V36" s="28">
        <f t="shared" si="30"/>
        <v>0</v>
      </c>
      <c r="W36" s="28">
        <f t="shared" si="31"/>
        <v>0</v>
      </c>
      <c r="X36" s="28">
        <f t="shared" si="31"/>
        <v>49.649181999999996</v>
      </c>
      <c r="Y36" s="28">
        <f t="shared" si="31"/>
        <v>49.649181999999996</v>
      </c>
      <c r="Z36" s="6"/>
    </row>
    <row r="37" spans="1:26" ht="27.6" customHeight="1">
      <c r="A37" s="2">
        <f t="shared" si="9"/>
        <v>33</v>
      </c>
      <c r="B37" s="3" t="s">
        <v>60</v>
      </c>
      <c r="C37" s="4">
        <v>100</v>
      </c>
      <c r="D37" s="5"/>
      <c r="E37" s="28">
        <v>0</v>
      </c>
      <c r="F37" s="28">
        <v>0.48771700000000001</v>
      </c>
      <c r="G37" s="28">
        <f t="shared" si="25"/>
        <v>0.48771700000000001</v>
      </c>
      <c r="H37" s="28">
        <f>Jan!H37</f>
        <v>0</v>
      </c>
      <c r="I37" s="28">
        <v>0.50997700000000001</v>
      </c>
      <c r="J37" s="28">
        <f t="shared" si="26"/>
        <v>0.50997700000000001</v>
      </c>
      <c r="K37" s="28">
        <v>0</v>
      </c>
      <c r="L37" s="28">
        <v>1.2001170000000001</v>
      </c>
      <c r="M37" s="28">
        <f t="shared" si="27"/>
        <v>1.2001170000000001</v>
      </c>
      <c r="N37" s="28"/>
      <c r="O37" s="28"/>
      <c r="P37" s="28">
        <f t="shared" si="28"/>
        <v>0</v>
      </c>
      <c r="Q37" s="28"/>
      <c r="R37" s="28"/>
      <c r="S37" s="28">
        <f t="shared" si="29"/>
        <v>0</v>
      </c>
      <c r="T37" s="28"/>
      <c r="U37" s="28"/>
      <c r="V37" s="28">
        <f t="shared" si="30"/>
        <v>0</v>
      </c>
      <c r="W37" s="28">
        <f t="shared" si="31"/>
        <v>0</v>
      </c>
      <c r="X37" s="28">
        <f t="shared" si="31"/>
        <v>1.7100940000000002</v>
      </c>
      <c r="Y37" s="28">
        <f t="shared" si="31"/>
        <v>1.7100940000000002</v>
      </c>
      <c r="Z37" s="6"/>
    </row>
    <row r="38" spans="1:26" ht="27.6" customHeight="1">
      <c r="A38" s="2">
        <f t="shared" si="9"/>
        <v>34</v>
      </c>
      <c r="B38" s="3" t="s">
        <v>61</v>
      </c>
      <c r="C38" s="4"/>
      <c r="D38" s="5"/>
      <c r="E38" s="28">
        <v>0</v>
      </c>
      <c r="F38" s="28">
        <v>0.35130400000000001</v>
      </c>
      <c r="G38" s="28">
        <f t="shared" si="25"/>
        <v>0.35130400000000001</v>
      </c>
      <c r="H38" s="28">
        <f>Jan!H38</f>
        <v>0</v>
      </c>
      <c r="I38" s="28">
        <v>0.74951800000000002</v>
      </c>
      <c r="J38" s="28">
        <f t="shared" si="26"/>
        <v>0.74951800000000002</v>
      </c>
      <c r="K38" s="28">
        <v>0</v>
      </c>
      <c r="L38" s="28">
        <v>0.92691400000000002</v>
      </c>
      <c r="M38" s="28">
        <f t="shared" si="27"/>
        <v>0.92691400000000002</v>
      </c>
      <c r="N38" s="28"/>
      <c r="O38" s="28"/>
      <c r="P38" s="28">
        <f t="shared" si="28"/>
        <v>0</v>
      </c>
      <c r="Q38" s="28"/>
      <c r="R38" s="28"/>
      <c r="S38" s="28">
        <f t="shared" si="29"/>
        <v>0</v>
      </c>
      <c r="T38" s="28"/>
      <c r="U38" s="28"/>
      <c r="V38" s="28">
        <f t="shared" si="30"/>
        <v>0</v>
      </c>
      <c r="W38" s="28">
        <f t="shared" si="31"/>
        <v>0</v>
      </c>
      <c r="X38" s="28">
        <f t="shared" si="31"/>
        <v>1.6764320000000001</v>
      </c>
      <c r="Y38" s="28">
        <f t="shared" si="31"/>
        <v>1.6764320000000001</v>
      </c>
      <c r="Z38" s="6"/>
    </row>
    <row r="39" spans="1:26" ht="27.6" customHeight="1">
      <c r="A39" s="2">
        <f t="shared" si="9"/>
        <v>35</v>
      </c>
      <c r="B39" s="3" t="s">
        <v>62</v>
      </c>
      <c r="C39" s="4"/>
      <c r="D39" s="5"/>
      <c r="E39" s="28">
        <v>0</v>
      </c>
      <c r="F39" s="28">
        <v>0.43096800000000002</v>
      </c>
      <c r="G39" s="28">
        <f t="shared" si="25"/>
        <v>0.43096800000000002</v>
      </c>
      <c r="H39" s="28">
        <f>Jan!H39</f>
        <v>0</v>
      </c>
      <c r="I39" s="28">
        <v>0</v>
      </c>
      <c r="J39" s="28">
        <f t="shared" si="26"/>
        <v>0</v>
      </c>
      <c r="K39" s="28">
        <v>0</v>
      </c>
      <c r="L39" s="28">
        <v>1.8947909999999999</v>
      </c>
      <c r="M39" s="28">
        <f t="shared" si="27"/>
        <v>1.8947909999999999</v>
      </c>
      <c r="N39" s="28"/>
      <c r="O39" s="28"/>
      <c r="P39" s="28">
        <f t="shared" si="28"/>
        <v>0</v>
      </c>
      <c r="Q39" s="28"/>
      <c r="R39" s="28"/>
      <c r="S39" s="28">
        <f t="shared" si="29"/>
        <v>0</v>
      </c>
      <c r="T39" s="28"/>
      <c r="U39" s="28"/>
      <c r="V39" s="28">
        <f t="shared" si="30"/>
        <v>0</v>
      </c>
      <c r="W39" s="28">
        <f t="shared" si="31"/>
        <v>0</v>
      </c>
      <c r="X39" s="28">
        <f t="shared" si="31"/>
        <v>1.8947909999999999</v>
      </c>
      <c r="Y39" s="28">
        <f t="shared" si="31"/>
        <v>1.8947909999999999</v>
      </c>
      <c r="Z39" s="6"/>
    </row>
    <row r="40" spans="1:26" ht="15.75">
      <c r="A40" s="2">
        <f t="shared" si="9"/>
        <v>36</v>
      </c>
      <c r="B40" s="7" t="s">
        <v>63</v>
      </c>
      <c r="C40" s="7">
        <f>SUM(C23:C36)</f>
        <v>15290</v>
      </c>
      <c r="D40" s="10"/>
      <c r="E40" s="9">
        <f>SUM(E23:E39)</f>
        <v>317.2</v>
      </c>
      <c r="F40" s="9">
        <f>SUM(F23:F39)</f>
        <v>398.96939700000001</v>
      </c>
      <c r="G40" s="9">
        <f t="shared" ref="G40:Y40" si="32">SUM(G23:G39)</f>
        <v>81.769396999999969</v>
      </c>
      <c r="H40" s="9">
        <f t="shared" si="32"/>
        <v>289.80833333333339</v>
      </c>
      <c r="I40" s="9">
        <f t="shared" si="32"/>
        <v>572.50118099999997</v>
      </c>
      <c r="J40" s="9">
        <f t="shared" si="32"/>
        <v>282.69284766666669</v>
      </c>
      <c r="K40" s="9">
        <f t="shared" si="32"/>
        <v>881.2281999999999</v>
      </c>
      <c r="L40" s="9">
        <f t="shared" si="32"/>
        <v>1666.7447581148003</v>
      </c>
      <c r="M40" s="9">
        <f t="shared" si="32"/>
        <v>785.51655811479986</v>
      </c>
      <c r="N40" s="9">
        <f t="shared" si="32"/>
        <v>0</v>
      </c>
      <c r="O40" s="9">
        <f t="shared" si="32"/>
        <v>0</v>
      </c>
      <c r="P40" s="9">
        <f t="shared" si="32"/>
        <v>0</v>
      </c>
      <c r="Q40" s="9">
        <f t="shared" si="32"/>
        <v>0</v>
      </c>
      <c r="R40" s="9">
        <f t="shared" si="32"/>
        <v>0</v>
      </c>
      <c r="S40" s="9">
        <f t="shared" si="32"/>
        <v>0</v>
      </c>
      <c r="T40" s="9">
        <f t="shared" si="32"/>
        <v>0</v>
      </c>
      <c r="U40" s="9">
        <f t="shared" si="32"/>
        <v>0</v>
      </c>
      <c r="V40" s="9">
        <f t="shared" si="32"/>
        <v>0</v>
      </c>
      <c r="W40" s="9">
        <f t="shared" si="32"/>
        <v>1171.0365333333334</v>
      </c>
      <c r="X40" s="9">
        <f t="shared" si="32"/>
        <v>2239.2459391148004</v>
      </c>
      <c r="Y40" s="9">
        <f t="shared" si="32"/>
        <v>1068.2094057814666</v>
      </c>
      <c r="Z40" s="6"/>
    </row>
    <row r="41" spans="1:26" ht="28.9" customHeight="1">
      <c r="A41" s="2">
        <f t="shared" si="9"/>
        <v>37</v>
      </c>
      <c r="B41" s="3" t="s">
        <v>64</v>
      </c>
      <c r="C41" s="4" t="s">
        <v>65</v>
      </c>
      <c r="D41" s="11"/>
      <c r="E41" s="28">
        <v>10.72</v>
      </c>
      <c r="F41" s="28">
        <v>5.1691140000000004</v>
      </c>
      <c r="G41" s="28">
        <f t="shared" ref="G41:G46" si="33">F41-E41</f>
        <v>-5.5508860000000002</v>
      </c>
      <c r="H41" s="28">
        <f>Jan!H41</f>
        <v>17.266666666666666</v>
      </c>
      <c r="I41" s="28">
        <v>11.187155000000001</v>
      </c>
      <c r="J41" s="28">
        <f t="shared" ref="J41:J46" si="34">I41-H41</f>
        <v>-6.0795116666666651</v>
      </c>
      <c r="K41" s="28">
        <f>2.88*E41</f>
        <v>30.8736</v>
      </c>
      <c r="L41" s="28">
        <v>23.708365000000001</v>
      </c>
      <c r="M41" s="28">
        <f t="shared" ref="M41:M46" si="35">L41-K41</f>
        <v>-7.1652349999999991</v>
      </c>
      <c r="N41" s="28">
        <v>0</v>
      </c>
      <c r="O41" s="28"/>
      <c r="P41" s="28">
        <f t="shared" ref="P41:P46" si="36">O41-N41</f>
        <v>0</v>
      </c>
      <c r="Q41" s="28">
        <v>0</v>
      </c>
      <c r="R41" s="28"/>
      <c r="S41" s="28">
        <f t="shared" ref="S41:S46" si="37">R41-Q41</f>
        <v>0</v>
      </c>
      <c r="T41" s="28">
        <v>0</v>
      </c>
      <c r="U41" s="28"/>
      <c r="V41" s="28">
        <f t="shared" ref="V41:V46" si="38">U41-T41</f>
        <v>0</v>
      </c>
      <c r="W41" s="28">
        <f t="shared" ref="W41:X53" si="39">H41+K41+N41+Q41+T41</f>
        <v>48.140266666666662</v>
      </c>
      <c r="X41" s="28">
        <f t="shared" si="39"/>
        <v>34.895520000000005</v>
      </c>
      <c r="Y41" s="28">
        <f t="shared" ref="Y41:Y46" si="40">X41-W41</f>
        <v>-13.244746666666657</v>
      </c>
      <c r="Z41" s="6"/>
    </row>
    <row r="42" spans="1:26" ht="24" customHeight="1">
      <c r="A42" s="2">
        <f t="shared" si="9"/>
        <v>38</v>
      </c>
      <c r="B42" s="3" t="s">
        <v>66</v>
      </c>
      <c r="C42" s="4">
        <v>3766.6</v>
      </c>
      <c r="D42" s="5">
        <f>Jan!D42</f>
        <v>0.36220000000000002</v>
      </c>
      <c r="E42" s="28">
        <v>355.14</v>
      </c>
      <c r="F42" s="28">
        <v>97.459311441502763</v>
      </c>
      <c r="G42" s="28">
        <f t="shared" si="33"/>
        <v>-257.6806885584972</v>
      </c>
      <c r="H42" s="28">
        <f>Jan!H42</f>
        <v>0</v>
      </c>
      <c r="I42" s="28">
        <v>0</v>
      </c>
      <c r="J42" s="28">
        <f t="shared" si="34"/>
        <v>0</v>
      </c>
      <c r="K42" s="28">
        <f>4.7*E42</f>
        <v>1669.1579999999999</v>
      </c>
      <c r="L42" s="28">
        <v>460.0484297125447</v>
      </c>
      <c r="M42" s="28">
        <f t="shared" si="35"/>
        <v>-1209.1095702874552</v>
      </c>
      <c r="N42" s="28">
        <v>0</v>
      </c>
      <c r="O42" s="28"/>
      <c r="P42" s="28">
        <f t="shared" si="36"/>
        <v>0</v>
      </c>
      <c r="Q42" s="28">
        <v>0</v>
      </c>
      <c r="R42" s="28"/>
      <c r="S42" s="28">
        <f t="shared" si="37"/>
        <v>0</v>
      </c>
      <c r="T42" s="28">
        <v>0</v>
      </c>
      <c r="U42" s="28"/>
      <c r="V42" s="28">
        <f t="shared" si="38"/>
        <v>0</v>
      </c>
      <c r="W42" s="28">
        <f t="shared" si="39"/>
        <v>1669.1579999999999</v>
      </c>
      <c r="X42" s="28">
        <f t="shared" si="39"/>
        <v>460.0484297125447</v>
      </c>
      <c r="Y42" s="28">
        <f t="shared" si="40"/>
        <v>-1209.1095702874552</v>
      </c>
      <c r="Z42" s="6"/>
    </row>
    <row r="43" spans="1:26">
      <c r="A43" s="2">
        <f t="shared" si="9"/>
        <v>39</v>
      </c>
      <c r="B43" s="3" t="s">
        <v>67</v>
      </c>
      <c r="C43" s="4">
        <v>309.66000000000003</v>
      </c>
      <c r="D43" s="5">
        <f>Jan!D43</f>
        <v>0.36220000000000002</v>
      </c>
      <c r="E43" s="28">
        <v>14</v>
      </c>
      <c r="F43" s="28">
        <v>8.5955410067999996</v>
      </c>
      <c r="G43" s="28">
        <f t="shared" si="33"/>
        <v>-5.4044589932000004</v>
      </c>
      <c r="H43" s="28">
        <f>Jan!H43</f>
        <v>0</v>
      </c>
      <c r="I43" s="28">
        <v>1.2615217559999998</v>
      </c>
      <c r="J43" s="28">
        <f t="shared" si="34"/>
        <v>1.2615217559999998</v>
      </c>
      <c r="K43" s="28">
        <f>5.65*E43</f>
        <v>79.100000000000009</v>
      </c>
      <c r="L43" s="28">
        <v>48.088755682800006</v>
      </c>
      <c r="M43" s="28">
        <f t="shared" si="35"/>
        <v>-31.011244317200003</v>
      </c>
      <c r="N43" s="28">
        <v>0</v>
      </c>
      <c r="O43" s="28"/>
      <c r="P43" s="28">
        <f t="shared" si="36"/>
        <v>0</v>
      </c>
      <c r="Q43" s="28">
        <v>0</v>
      </c>
      <c r="R43" s="28"/>
      <c r="S43" s="28">
        <f t="shared" si="37"/>
        <v>0</v>
      </c>
      <c r="T43" s="28">
        <v>0</v>
      </c>
      <c r="U43" s="28"/>
      <c r="V43" s="28">
        <f t="shared" si="38"/>
        <v>0</v>
      </c>
      <c r="W43" s="28">
        <f t="shared" si="39"/>
        <v>79.100000000000009</v>
      </c>
      <c r="X43" s="28">
        <f t="shared" si="39"/>
        <v>49.350277438800006</v>
      </c>
      <c r="Y43" s="28">
        <f t="shared" si="40"/>
        <v>-29.749722561200002</v>
      </c>
      <c r="Z43" s="6"/>
    </row>
    <row r="44" spans="1:26">
      <c r="A44" s="2">
        <f t="shared" si="9"/>
        <v>40</v>
      </c>
      <c r="B44" s="3" t="s">
        <v>68</v>
      </c>
      <c r="C44" s="4">
        <v>2466.4299999999998</v>
      </c>
      <c r="D44" s="5">
        <f>Jan!D44</f>
        <v>0.36220000000000002</v>
      </c>
      <c r="E44" s="28">
        <v>394.71</v>
      </c>
      <c r="F44" s="28">
        <v>172.60081226880001</v>
      </c>
      <c r="G44" s="28">
        <f t="shared" si="33"/>
        <v>-222.10918773119997</v>
      </c>
      <c r="H44" s="28">
        <f>Jan!H44</f>
        <v>0</v>
      </c>
      <c r="I44" s="28">
        <v>2.7438000000000001E-2</v>
      </c>
      <c r="J44" s="28">
        <f t="shared" si="34"/>
        <v>2.7438000000000001E-2</v>
      </c>
      <c r="K44" s="28">
        <f>4.5*E44</f>
        <v>1776.1949999999999</v>
      </c>
      <c r="L44" s="28">
        <v>728.49514940759991</v>
      </c>
      <c r="M44" s="28">
        <f t="shared" si="35"/>
        <v>-1047.6998505924</v>
      </c>
      <c r="N44" s="28">
        <v>0</v>
      </c>
      <c r="O44" s="28"/>
      <c r="P44" s="28">
        <f t="shared" si="36"/>
        <v>0</v>
      </c>
      <c r="Q44" s="28">
        <v>0</v>
      </c>
      <c r="R44" s="28"/>
      <c r="S44" s="28">
        <f t="shared" si="37"/>
        <v>0</v>
      </c>
      <c r="T44" s="28">
        <v>0</v>
      </c>
      <c r="U44" s="28"/>
      <c r="V44" s="28">
        <f t="shared" si="38"/>
        <v>0</v>
      </c>
      <c r="W44" s="28">
        <f t="shared" si="39"/>
        <v>1776.1949999999999</v>
      </c>
      <c r="X44" s="28">
        <f t="shared" si="39"/>
        <v>728.52258740759987</v>
      </c>
      <c r="Y44" s="28">
        <f t="shared" si="40"/>
        <v>-1047.6724125924002</v>
      </c>
      <c r="Z44" s="6"/>
    </row>
    <row r="45" spans="1:26" ht="26.45" customHeight="1">
      <c r="A45" s="2">
        <f t="shared" si="9"/>
        <v>41</v>
      </c>
      <c r="B45" s="3" t="s">
        <v>69</v>
      </c>
      <c r="C45" s="4">
        <v>39</v>
      </c>
      <c r="D45" s="5">
        <f>Jan!D45</f>
        <v>0.36220000000000002</v>
      </c>
      <c r="E45" s="28">
        <v>10.17</v>
      </c>
      <c r="F45" s="28">
        <v>1.8904693044000001</v>
      </c>
      <c r="G45" s="28">
        <f t="shared" si="33"/>
        <v>-8.2795306956000001</v>
      </c>
      <c r="H45" s="28">
        <f>Jan!H45</f>
        <v>0</v>
      </c>
      <c r="I45" s="28">
        <v>0</v>
      </c>
      <c r="J45" s="28">
        <f t="shared" si="34"/>
        <v>0</v>
      </c>
      <c r="K45" s="28">
        <f>10.7*E45</f>
        <v>108.81899999999999</v>
      </c>
      <c r="L45" s="28">
        <v>20.1205022328</v>
      </c>
      <c r="M45" s="28">
        <f t="shared" si="35"/>
        <v>-88.698497767199996</v>
      </c>
      <c r="N45" s="28">
        <v>0</v>
      </c>
      <c r="O45" s="28"/>
      <c r="P45" s="28">
        <f t="shared" si="36"/>
        <v>0</v>
      </c>
      <c r="Q45" s="28">
        <v>0</v>
      </c>
      <c r="R45" s="28"/>
      <c r="S45" s="28">
        <f t="shared" si="37"/>
        <v>0</v>
      </c>
      <c r="T45" s="28">
        <v>0</v>
      </c>
      <c r="U45" s="28"/>
      <c r="V45" s="28">
        <f t="shared" si="38"/>
        <v>0</v>
      </c>
      <c r="W45" s="28">
        <f t="shared" si="39"/>
        <v>108.81899999999999</v>
      </c>
      <c r="X45" s="28">
        <f t="shared" si="39"/>
        <v>20.1205022328</v>
      </c>
      <c r="Y45" s="28">
        <f t="shared" si="40"/>
        <v>-88.698497767199996</v>
      </c>
      <c r="Z45" s="6"/>
    </row>
    <row r="46" spans="1:26" ht="23.45" customHeight="1">
      <c r="A46" s="2">
        <f t="shared" si="9"/>
        <v>42</v>
      </c>
      <c r="B46" s="3" t="s">
        <v>70</v>
      </c>
      <c r="C46" s="4">
        <v>1250</v>
      </c>
      <c r="D46" s="5">
        <f>Jan!D46</f>
        <v>0.36220000000000002</v>
      </c>
      <c r="E46" s="28">
        <v>229.61</v>
      </c>
      <c r="F46" s="28">
        <v>113.16891400439999</v>
      </c>
      <c r="G46" s="28">
        <f t="shared" si="33"/>
        <v>-116.44108599560002</v>
      </c>
      <c r="H46" s="28">
        <f>Jan!H46</f>
        <v>0</v>
      </c>
      <c r="I46" s="28">
        <v>0</v>
      </c>
      <c r="J46" s="28">
        <f t="shared" si="34"/>
        <v>0</v>
      </c>
      <c r="K46" s="28">
        <f>4.5*E46</f>
        <v>1033.2450000000001</v>
      </c>
      <c r="L46" s="28">
        <v>505.88429929799997</v>
      </c>
      <c r="M46" s="28">
        <f t="shared" si="35"/>
        <v>-527.36070070200014</v>
      </c>
      <c r="N46" s="28">
        <v>0</v>
      </c>
      <c r="O46" s="28"/>
      <c r="P46" s="28">
        <f t="shared" si="36"/>
        <v>0</v>
      </c>
      <c r="Q46" s="28">
        <v>0</v>
      </c>
      <c r="R46" s="28"/>
      <c r="S46" s="28">
        <f t="shared" si="37"/>
        <v>0</v>
      </c>
      <c r="T46" s="28">
        <v>0</v>
      </c>
      <c r="U46" s="28"/>
      <c r="V46" s="28">
        <f t="shared" si="38"/>
        <v>0</v>
      </c>
      <c r="W46" s="28">
        <f t="shared" si="39"/>
        <v>1033.2450000000001</v>
      </c>
      <c r="X46" s="28">
        <f t="shared" si="39"/>
        <v>505.88429929799997</v>
      </c>
      <c r="Y46" s="28">
        <f t="shared" si="40"/>
        <v>-527.36070070200014</v>
      </c>
      <c r="Z46" s="6"/>
    </row>
    <row r="47" spans="1:26" ht="15.75">
      <c r="A47" s="2">
        <f t="shared" si="9"/>
        <v>43</v>
      </c>
      <c r="B47" s="7" t="s">
        <v>71</v>
      </c>
      <c r="C47" s="7">
        <f>SUM(C42:C46)</f>
        <v>7831.69</v>
      </c>
      <c r="D47" s="10"/>
      <c r="E47" s="9">
        <f>SUM(E42:E46)</f>
        <v>1003.6299999999999</v>
      </c>
      <c r="F47" s="9">
        <f>SUM(F42:F46)</f>
        <v>393.71504802590283</v>
      </c>
      <c r="G47" s="9">
        <f t="shared" ref="G47:Y47" si="41">SUM(G42:G46)</f>
        <v>-609.91495197409722</v>
      </c>
      <c r="H47" s="9">
        <f t="shared" si="41"/>
        <v>0</v>
      </c>
      <c r="I47" s="9">
        <f t="shared" si="41"/>
        <v>1.2889597559999999</v>
      </c>
      <c r="J47" s="9">
        <f t="shared" si="41"/>
        <v>1.2889597559999999</v>
      </c>
      <c r="K47" s="9">
        <f t="shared" si="41"/>
        <v>4666.5169999999998</v>
      </c>
      <c r="L47" s="9">
        <f t="shared" si="41"/>
        <v>1762.6371363337444</v>
      </c>
      <c r="M47" s="9">
        <f t="shared" si="41"/>
        <v>-2903.879863666255</v>
      </c>
      <c r="N47" s="9">
        <f t="shared" si="41"/>
        <v>0</v>
      </c>
      <c r="O47" s="9">
        <f t="shared" si="41"/>
        <v>0</v>
      </c>
      <c r="P47" s="9">
        <f t="shared" si="41"/>
        <v>0</v>
      </c>
      <c r="Q47" s="9">
        <f t="shared" si="41"/>
        <v>0</v>
      </c>
      <c r="R47" s="9">
        <f t="shared" si="41"/>
        <v>0</v>
      </c>
      <c r="S47" s="9">
        <f t="shared" si="41"/>
        <v>0</v>
      </c>
      <c r="T47" s="9">
        <f t="shared" si="41"/>
        <v>0</v>
      </c>
      <c r="U47" s="9">
        <f t="shared" si="41"/>
        <v>0</v>
      </c>
      <c r="V47" s="9">
        <f t="shared" si="41"/>
        <v>0</v>
      </c>
      <c r="W47" s="9">
        <f t="shared" si="41"/>
        <v>4666.5169999999998</v>
      </c>
      <c r="X47" s="9">
        <f t="shared" si="41"/>
        <v>1763.9260960897445</v>
      </c>
      <c r="Y47" s="9">
        <f t="shared" si="41"/>
        <v>-2902.5909039102553</v>
      </c>
      <c r="Z47" s="6"/>
    </row>
    <row r="48" spans="1:26">
      <c r="A48" s="2">
        <f t="shared" si="9"/>
        <v>44</v>
      </c>
      <c r="B48" s="3" t="s">
        <v>72</v>
      </c>
      <c r="C48" s="4">
        <v>216</v>
      </c>
      <c r="D48" s="5">
        <f>Jan!D48</f>
        <v>0.36220000000000002</v>
      </c>
      <c r="E48" s="28">
        <v>16.77</v>
      </c>
      <c r="F48" s="28">
        <v>-0.26674183559999998</v>
      </c>
      <c r="G48" s="28">
        <f t="shared" ref="G48:G53" si="42">F48-E48</f>
        <v>-17.036741835600001</v>
      </c>
      <c r="H48" s="28">
        <f>Jan!H48</f>
        <v>8.4249999999999989</v>
      </c>
      <c r="I48" s="28">
        <v>8.8293913728</v>
      </c>
      <c r="J48" s="28">
        <f t="shared" ref="J48:J53" si="43">I48-H48</f>
        <v>0.40439137280000104</v>
      </c>
      <c r="K48" s="28">
        <f>2.48*E48</f>
        <v>41.589599999999997</v>
      </c>
      <c r="L48" s="28">
        <v>0</v>
      </c>
      <c r="M48" s="28">
        <f t="shared" ref="M48:M53" si="44">L48-K48</f>
        <v>-41.589599999999997</v>
      </c>
      <c r="N48" s="28">
        <v>0</v>
      </c>
      <c r="O48" s="28"/>
      <c r="P48" s="28">
        <f t="shared" ref="P48:P53" si="45">O48-N48</f>
        <v>0</v>
      </c>
      <c r="Q48" s="28">
        <v>0</v>
      </c>
      <c r="R48" s="28"/>
      <c r="S48" s="28">
        <f t="shared" ref="S48:S53" si="46">R48-Q48</f>
        <v>0</v>
      </c>
      <c r="T48" s="28">
        <v>0</v>
      </c>
      <c r="U48" s="28"/>
      <c r="V48" s="28">
        <f t="shared" ref="V48:V53" si="47">U48-T48</f>
        <v>0</v>
      </c>
      <c r="W48" s="28">
        <f t="shared" ref="W48:W53" si="48">H48+K48+N48+Q48+T48</f>
        <v>50.014599999999994</v>
      </c>
      <c r="X48" s="28">
        <f t="shared" si="39"/>
        <v>8.8293913728</v>
      </c>
      <c r="Y48" s="28">
        <f t="shared" ref="Y48:Y53" si="49">X48-W48</f>
        <v>-41.185208627199998</v>
      </c>
      <c r="Z48" s="6"/>
    </row>
    <row r="49" spans="1:27" ht="30">
      <c r="A49" s="2">
        <f t="shared" si="9"/>
        <v>45</v>
      </c>
      <c r="B49" s="3" t="s">
        <v>73</v>
      </c>
      <c r="C49" s="4">
        <v>1240</v>
      </c>
      <c r="D49" s="5">
        <f>Jan!D49</f>
        <v>0.18590000000000001</v>
      </c>
      <c r="E49" s="28">
        <v>56.55</v>
      </c>
      <c r="F49" s="28">
        <v>62.621333999999997</v>
      </c>
      <c r="G49" s="28">
        <f t="shared" si="42"/>
        <v>6.0713340000000002</v>
      </c>
      <c r="H49" s="28">
        <f>Jan!H49</f>
        <v>91.108333333333334</v>
      </c>
      <c r="I49" s="28">
        <v>86.911192999999997</v>
      </c>
      <c r="J49" s="28">
        <f t="shared" si="43"/>
        <v>-4.197140333333337</v>
      </c>
      <c r="K49" s="28">
        <f>2.25*E49</f>
        <v>127.2375</v>
      </c>
      <c r="L49" s="28">
        <v>149.85285200000001</v>
      </c>
      <c r="M49" s="28">
        <f t="shared" si="44"/>
        <v>22.615352000000016</v>
      </c>
      <c r="N49" s="28">
        <v>0</v>
      </c>
      <c r="O49" s="28"/>
      <c r="P49" s="28">
        <f t="shared" si="45"/>
        <v>0</v>
      </c>
      <c r="Q49" s="28">
        <v>0</v>
      </c>
      <c r="R49" s="28"/>
      <c r="S49" s="28">
        <f t="shared" si="46"/>
        <v>0</v>
      </c>
      <c r="T49" s="28">
        <v>0</v>
      </c>
      <c r="U49" s="28"/>
      <c r="V49" s="28">
        <f t="shared" si="47"/>
        <v>0</v>
      </c>
      <c r="W49" s="28">
        <f t="shared" si="48"/>
        <v>218.34583333333333</v>
      </c>
      <c r="X49" s="28">
        <f t="shared" si="39"/>
        <v>236.76404500000001</v>
      </c>
      <c r="Y49" s="28">
        <f t="shared" si="49"/>
        <v>18.418211666666679</v>
      </c>
      <c r="Z49" s="6"/>
    </row>
    <row r="50" spans="1:27" ht="45">
      <c r="A50" s="2">
        <f t="shared" si="9"/>
        <v>46</v>
      </c>
      <c r="B50" s="3" t="s">
        <v>102</v>
      </c>
      <c r="C50" s="4">
        <v>350</v>
      </c>
      <c r="D50" s="5">
        <v>0.36220000000000002</v>
      </c>
      <c r="E50" s="28">
        <v>0</v>
      </c>
      <c r="F50" s="28">
        <v>91.263931999999997</v>
      </c>
      <c r="G50" s="28">
        <f t="shared" si="42"/>
        <v>91.263931999999997</v>
      </c>
      <c r="H50" s="28">
        <v>0</v>
      </c>
      <c r="I50" s="28">
        <v>155.64324500000001</v>
      </c>
      <c r="J50" s="28">
        <f t="shared" si="43"/>
        <v>155.64324500000001</v>
      </c>
      <c r="K50" s="28">
        <v>0</v>
      </c>
      <c r="L50" s="28">
        <v>207.01884999999999</v>
      </c>
      <c r="M50" s="28">
        <f t="shared" si="44"/>
        <v>207.01884999999999</v>
      </c>
      <c r="N50" s="28">
        <v>0</v>
      </c>
      <c r="O50" s="28"/>
      <c r="P50" s="28">
        <f t="shared" si="45"/>
        <v>0</v>
      </c>
      <c r="Q50" s="28">
        <v>0</v>
      </c>
      <c r="R50" s="28"/>
      <c r="S50" s="28">
        <f t="shared" si="46"/>
        <v>0</v>
      </c>
      <c r="T50" s="28">
        <v>0</v>
      </c>
      <c r="U50" s="28"/>
      <c r="V50" s="28">
        <f t="shared" si="47"/>
        <v>0</v>
      </c>
      <c r="W50" s="28">
        <v>0</v>
      </c>
      <c r="X50" s="28">
        <f t="shared" si="39"/>
        <v>362.66209500000002</v>
      </c>
      <c r="Y50" s="28">
        <f t="shared" si="49"/>
        <v>362.66209500000002</v>
      </c>
      <c r="Z50" s="6"/>
    </row>
    <row r="51" spans="1:27" ht="45">
      <c r="A51" s="2">
        <f t="shared" si="9"/>
        <v>47</v>
      </c>
      <c r="B51" s="3" t="s">
        <v>103</v>
      </c>
      <c r="C51" s="4">
        <v>150</v>
      </c>
      <c r="D51" s="5">
        <v>0.36220000000000002</v>
      </c>
      <c r="E51" s="28">
        <v>0</v>
      </c>
      <c r="F51" s="28">
        <v>17.470079999999999</v>
      </c>
      <c r="G51" s="28">
        <f t="shared" si="42"/>
        <v>17.470079999999999</v>
      </c>
      <c r="H51" s="28">
        <v>0</v>
      </c>
      <c r="I51" s="28">
        <v>0</v>
      </c>
      <c r="J51" s="28">
        <f t="shared" si="43"/>
        <v>0</v>
      </c>
      <c r="K51" s="28">
        <v>0</v>
      </c>
      <c r="L51" s="28">
        <v>124.21226900000001</v>
      </c>
      <c r="M51" s="28">
        <f t="shared" si="44"/>
        <v>124.21226900000001</v>
      </c>
      <c r="N51" s="28">
        <v>0</v>
      </c>
      <c r="O51" s="28"/>
      <c r="P51" s="28">
        <f t="shared" si="45"/>
        <v>0</v>
      </c>
      <c r="Q51" s="28">
        <v>0</v>
      </c>
      <c r="R51" s="28"/>
      <c r="S51" s="28">
        <f t="shared" si="46"/>
        <v>0</v>
      </c>
      <c r="T51" s="28">
        <v>0</v>
      </c>
      <c r="U51" s="28"/>
      <c r="V51" s="28">
        <f t="shared" si="47"/>
        <v>0</v>
      </c>
      <c r="W51" s="28">
        <v>0</v>
      </c>
      <c r="X51" s="28">
        <f t="shared" si="39"/>
        <v>124.21226900000001</v>
      </c>
      <c r="Y51" s="28">
        <f t="shared" si="49"/>
        <v>124.21226900000001</v>
      </c>
      <c r="Z51" s="6"/>
    </row>
    <row r="52" spans="1:27" ht="30">
      <c r="A52" s="2">
        <f t="shared" si="9"/>
        <v>48</v>
      </c>
      <c r="B52" s="3" t="s">
        <v>74</v>
      </c>
      <c r="C52" s="4">
        <v>1600</v>
      </c>
      <c r="D52" s="5">
        <f>Jan!D50</f>
        <v>0.32598000000000005</v>
      </c>
      <c r="E52" s="28">
        <v>376.85</v>
      </c>
      <c r="F52" s="28">
        <v>185.6289012</v>
      </c>
      <c r="G52" s="28">
        <f t="shared" si="42"/>
        <v>-191.22109880000002</v>
      </c>
      <c r="H52" s="28">
        <f>Jan!H50</f>
        <v>600.25833333333333</v>
      </c>
      <c r="I52" s="28">
        <v>322.44610205039999</v>
      </c>
      <c r="J52" s="28">
        <f t="shared" si="43"/>
        <v>-277.81223128293334</v>
      </c>
      <c r="K52" s="28">
        <f>3.14*E52</f>
        <v>1183.3090000000002</v>
      </c>
      <c r="L52" s="28">
        <v>582.87474976800002</v>
      </c>
      <c r="M52" s="28">
        <f t="shared" si="44"/>
        <v>-600.43425023200018</v>
      </c>
      <c r="N52" s="28">
        <v>0</v>
      </c>
      <c r="O52" s="28"/>
      <c r="P52" s="28">
        <f t="shared" si="45"/>
        <v>0</v>
      </c>
      <c r="Q52" s="28">
        <v>0</v>
      </c>
      <c r="R52" s="28"/>
      <c r="S52" s="28">
        <f t="shared" si="46"/>
        <v>0</v>
      </c>
      <c r="T52" s="28">
        <v>0</v>
      </c>
      <c r="U52" s="28"/>
      <c r="V52" s="28">
        <f t="shared" si="47"/>
        <v>0</v>
      </c>
      <c r="W52" s="28">
        <f t="shared" si="48"/>
        <v>1783.5673333333334</v>
      </c>
      <c r="X52" s="28">
        <f t="shared" si="39"/>
        <v>905.3208518184</v>
      </c>
      <c r="Y52" s="28">
        <f t="shared" si="49"/>
        <v>-878.24648151493341</v>
      </c>
      <c r="Z52" s="6"/>
    </row>
    <row r="53" spans="1:27">
      <c r="A53" s="2">
        <f t="shared" si="9"/>
        <v>49</v>
      </c>
      <c r="B53" s="3" t="s">
        <v>75</v>
      </c>
      <c r="C53" s="4">
        <v>1040</v>
      </c>
      <c r="D53" s="5">
        <f>Jan!D51</f>
        <v>0.36220000000000002</v>
      </c>
      <c r="E53" s="28">
        <v>186.02</v>
      </c>
      <c r="F53" s="28">
        <v>147.002635</v>
      </c>
      <c r="G53" s="28">
        <f t="shared" si="42"/>
        <v>-39.017365000000012</v>
      </c>
      <c r="H53" s="28">
        <f>Jan!H51</f>
        <v>258.66666666666663</v>
      </c>
      <c r="I53" s="28">
        <v>228.62529800639999</v>
      </c>
      <c r="J53" s="28">
        <f t="shared" si="43"/>
        <v>-30.041368660266642</v>
      </c>
      <c r="K53" s="28">
        <f>2.76*E53</f>
        <v>513.41520000000003</v>
      </c>
      <c r="L53" s="28">
        <v>472.56937153920001</v>
      </c>
      <c r="M53" s="28">
        <f t="shared" si="44"/>
        <v>-40.845828460800021</v>
      </c>
      <c r="N53" s="28">
        <v>0</v>
      </c>
      <c r="O53" s="28"/>
      <c r="P53" s="28">
        <f t="shared" si="45"/>
        <v>0</v>
      </c>
      <c r="Q53" s="28">
        <v>0</v>
      </c>
      <c r="R53" s="28"/>
      <c r="S53" s="28">
        <f t="shared" si="46"/>
        <v>0</v>
      </c>
      <c r="T53" s="28">
        <v>0</v>
      </c>
      <c r="U53" s="28"/>
      <c r="V53" s="28">
        <f t="shared" si="47"/>
        <v>0</v>
      </c>
      <c r="W53" s="28">
        <f t="shared" si="48"/>
        <v>772.08186666666666</v>
      </c>
      <c r="X53" s="28">
        <f t="shared" si="39"/>
        <v>701.19466954559994</v>
      </c>
      <c r="Y53" s="28">
        <f t="shared" si="49"/>
        <v>-70.88719712106672</v>
      </c>
      <c r="Z53" s="6"/>
    </row>
    <row r="54" spans="1:27" ht="15.75">
      <c r="A54" s="2">
        <f t="shared" si="9"/>
        <v>50</v>
      </c>
      <c r="B54" s="7" t="s">
        <v>76</v>
      </c>
      <c r="C54" s="7">
        <f>SUM(C48:C53)</f>
        <v>4596</v>
      </c>
      <c r="D54" s="10"/>
      <c r="E54" s="9">
        <f>SUM(E48:E53)</f>
        <v>636.19000000000005</v>
      </c>
      <c r="F54" s="9">
        <f>SUM(F48:F53)</f>
        <v>503.72014036439998</v>
      </c>
      <c r="G54" s="9">
        <f t="shared" ref="G54:Y54" si="50">SUM(G48:G53)</f>
        <v>-132.46985963560005</v>
      </c>
      <c r="H54" s="9">
        <f t="shared" si="50"/>
        <v>958.45833333333326</v>
      </c>
      <c r="I54" s="9">
        <f t="shared" si="50"/>
        <v>802.45522942959997</v>
      </c>
      <c r="J54" s="9">
        <f t="shared" si="50"/>
        <v>-156.00310390373332</v>
      </c>
      <c r="K54" s="9">
        <f t="shared" si="50"/>
        <v>1865.5513000000001</v>
      </c>
      <c r="L54" s="9">
        <f t="shared" si="50"/>
        <v>1536.5280923072</v>
      </c>
      <c r="M54" s="9">
        <f t="shared" si="50"/>
        <v>-329.02320769280021</v>
      </c>
      <c r="N54" s="9">
        <f t="shared" si="50"/>
        <v>0</v>
      </c>
      <c r="O54" s="9">
        <f t="shared" si="50"/>
        <v>0</v>
      </c>
      <c r="P54" s="9">
        <f t="shared" si="50"/>
        <v>0</v>
      </c>
      <c r="Q54" s="9">
        <f t="shared" si="50"/>
        <v>0</v>
      </c>
      <c r="R54" s="9">
        <f t="shared" si="50"/>
        <v>0</v>
      </c>
      <c r="S54" s="9">
        <f t="shared" si="50"/>
        <v>0</v>
      </c>
      <c r="T54" s="9">
        <f t="shared" si="50"/>
        <v>0</v>
      </c>
      <c r="U54" s="9">
        <f t="shared" si="50"/>
        <v>0</v>
      </c>
      <c r="V54" s="9">
        <f t="shared" si="50"/>
        <v>0</v>
      </c>
      <c r="W54" s="9">
        <f t="shared" si="50"/>
        <v>2824.0096333333331</v>
      </c>
      <c r="X54" s="9">
        <f t="shared" si="50"/>
        <v>2338.9833217368</v>
      </c>
      <c r="Y54" s="9">
        <f t="shared" si="50"/>
        <v>-485.02631159653345</v>
      </c>
      <c r="Z54" s="6"/>
    </row>
    <row r="55" spans="1:27" ht="28.15" customHeight="1">
      <c r="A55" s="2">
        <f t="shared" si="9"/>
        <v>51</v>
      </c>
      <c r="B55" s="7" t="s">
        <v>77</v>
      </c>
      <c r="C55" s="7"/>
      <c r="D55" s="10"/>
      <c r="E55" s="9">
        <f>E54+E47+E40+E41+E22</f>
        <v>2799.23</v>
      </c>
      <c r="F55" s="9">
        <f>F54+F47+F40+F41+F22</f>
        <v>2112.3240130199028</v>
      </c>
      <c r="G55" s="9">
        <f t="shared" ref="G55:Y55" si="51">G54+G47+G40+G41+G22</f>
        <v>-686.9059869800974</v>
      </c>
      <c r="H55" s="9">
        <f t="shared" si="51"/>
        <v>2305.0333333333338</v>
      </c>
      <c r="I55" s="9">
        <f t="shared" si="51"/>
        <v>2426.9258750507997</v>
      </c>
      <c r="J55" s="9">
        <f t="shared" si="51"/>
        <v>121.89254171746639</v>
      </c>
      <c r="K55" s="9">
        <f t="shared" si="51"/>
        <v>9980.0304999999989</v>
      </c>
      <c r="L55" s="9">
        <f t="shared" si="51"/>
        <v>7489.2527811273458</v>
      </c>
      <c r="M55" s="9">
        <f t="shared" si="51"/>
        <v>-2490.777718872655</v>
      </c>
      <c r="N55" s="9">
        <f t="shared" si="51"/>
        <v>0</v>
      </c>
      <c r="O55" s="9">
        <f t="shared" si="51"/>
        <v>0</v>
      </c>
      <c r="P55" s="9">
        <f t="shared" si="51"/>
        <v>0</v>
      </c>
      <c r="Q55" s="9">
        <f t="shared" si="51"/>
        <v>0</v>
      </c>
      <c r="R55" s="9">
        <f t="shared" si="51"/>
        <v>0</v>
      </c>
      <c r="S55" s="9">
        <f t="shared" si="51"/>
        <v>0</v>
      </c>
      <c r="T55" s="9">
        <f t="shared" si="51"/>
        <v>0</v>
      </c>
      <c r="U55" s="9">
        <f t="shared" si="51"/>
        <v>0</v>
      </c>
      <c r="V55" s="9">
        <f t="shared" si="51"/>
        <v>0</v>
      </c>
      <c r="W55" s="9">
        <f t="shared" si="51"/>
        <v>12285.063833333334</v>
      </c>
      <c r="X55" s="9">
        <f t="shared" si="51"/>
        <v>9916.1786561781446</v>
      </c>
      <c r="Y55" s="9">
        <f t="shared" si="51"/>
        <v>-2368.8851771551895</v>
      </c>
      <c r="Z55" s="6"/>
    </row>
    <row r="56" spans="1:27" ht="24" customHeight="1">
      <c r="A56" s="2">
        <f t="shared" si="9"/>
        <v>52</v>
      </c>
      <c r="B56" s="3" t="s">
        <v>78</v>
      </c>
      <c r="C56" s="4"/>
      <c r="D56" s="11"/>
      <c r="E56" s="28">
        <v>0</v>
      </c>
      <c r="F56" s="28">
        <v>-2.5743137483999998</v>
      </c>
      <c r="G56" s="28">
        <f t="shared" ref="G56:G62" si="52">F56-E56</f>
        <v>-2.5743137483999998</v>
      </c>
      <c r="H56" s="28">
        <f>Jan!H54</f>
        <v>0</v>
      </c>
      <c r="I56" s="28">
        <v>0</v>
      </c>
      <c r="J56" s="28">
        <f t="shared" ref="J56:J62" si="53">I56-H56</f>
        <v>0</v>
      </c>
      <c r="K56" s="28">
        <v>0</v>
      </c>
      <c r="L56" s="28">
        <v>5.8453889999999999</v>
      </c>
      <c r="M56" s="28">
        <f t="shared" ref="M56:M62" si="54">L56-K56</f>
        <v>5.8453889999999999</v>
      </c>
      <c r="N56" s="28">
        <v>0</v>
      </c>
      <c r="O56" s="28"/>
      <c r="P56" s="28">
        <f t="shared" ref="P56:P62" si="55">O56-N56</f>
        <v>0</v>
      </c>
      <c r="Q56" s="28">
        <v>0</v>
      </c>
      <c r="R56" s="28"/>
      <c r="S56" s="28">
        <f t="shared" ref="S56:S62" si="56">R56-Q56</f>
        <v>0</v>
      </c>
      <c r="T56" s="28">
        <v>0</v>
      </c>
      <c r="U56" s="28"/>
      <c r="V56" s="28">
        <f t="shared" ref="V56:V62" si="57">U56-T56</f>
        <v>0</v>
      </c>
      <c r="W56" s="28">
        <f t="shared" ref="W56:X62" si="58">H56+K56+N56+Q56+T56</f>
        <v>0</v>
      </c>
      <c r="X56" s="28">
        <f t="shared" si="58"/>
        <v>5.8453889999999999</v>
      </c>
      <c r="Y56" s="28">
        <f t="shared" ref="Y56:Y62" si="59">X56-W56</f>
        <v>5.8453889999999999</v>
      </c>
      <c r="Z56" s="6"/>
    </row>
    <row r="57" spans="1:27" ht="28.15" customHeight="1">
      <c r="A57" s="2">
        <f t="shared" si="9"/>
        <v>53</v>
      </c>
      <c r="B57" s="3" t="s">
        <v>79</v>
      </c>
      <c r="C57" s="4"/>
      <c r="D57" s="11"/>
      <c r="E57" s="28">
        <v>0</v>
      </c>
      <c r="F57" s="28">
        <v>225.4936479644</v>
      </c>
      <c r="G57" s="28">
        <f t="shared" si="52"/>
        <v>225.4936479644</v>
      </c>
      <c r="H57" s="28">
        <f>Jan!H55</f>
        <v>0</v>
      </c>
      <c r="I57" s="28">
        <v>0</v>
      </c>
      <c r="J57" s="28">
        <f t="shared" si="53"/>
        <v>0</v>
      </c>
      <c r="K57" s="28">
        <v>0</v>
      </c>
      <c r="L57" s="28">
        <v>1952.7255893943998</v>
      </c>
      <c r="M57" s="28">
        <f t="shared" si="54"/>
        <v>1952.7255893943998</v>
      </c>
      <c r="N57" s="28">
        <v>0</v>
      </c>
      <c r="O57" s="28"/>
      <c r="P57" s="28">
        <f t="shared" si="55"/>
        <v>0</v>
      </c>
      <c r="Q57" s="28">
        <v>0</v>
      </c>
      <c r="R57" s="28"/>
      <c r="S57" s="28">
        <f t="shared" si="56"/>
        <v>0</v>
      </c>
      <c r="T57" s="28">
        <v>0</v>
      </c>
      <c r="U57" s="28"/>
      <c r="V57" s="28">
        <f t="shared" si="57"/>
        <v>0</v>
      </c>
      <c r="W57" s="28">
        <f t="shared" si="58"/>
        <v>0</v>
      </c>
      <c r="X57" s="28">
        <f t="shared" si="58"/>
        <v>1952.7255893943998</v>
      </c>
      <c r="Y57" s="28">
        <f t="shared" si="59"/>
        <v>1952.7255893943998</v>
      </c>
      <c r="Z57" s="6"/>
    </row>
    <row r="58" spans="1:27" ht="28.15" customHeight="1">
      <c r="A58" s="2">
        <f t="shared" si="9"/>
        <v>54</v>
      </c>
      <c r="B58" s="3" t="s">
        <v>80</v>
      </c>
      <c r="C58" s="4"/>
      <c r="D58" s="11"/>
      <c r="E58" s="28">
        <v>0</v>
      </c>
      <c r="F58" s="28">
        <v>9.7806639999999998</v>
      </c>
      <c r="G58" s="28">
        <f t="shared" si="52"/>
        <v>9.7806639999999998</v>
      </c>
      <c r="H58" s="28">
        <v>0</v>
      </c>
      <c r="I58" s="28">
        <v>0</v>
      </c>
      <c r="J58" s="28">
        <f t="shared" si="53"/>
        <v>0</v>
      </c>
      <c r="K58" s="28">
        <v>0</v>
      </c>
      <c r="L58" s="28">
        <v>71.862566999999999</v>
      </c>
      <c r="M58" s="28">
        <f t="shared" si="54"/>
        <v>71.862566999999999</v>
      </c>
      <c r="N58" s="28">
        <v>0</v>
      </c>
      <c r="O58" s="28"/>
      <c r="P58" s="28">
        <f t="shared" si="55"/>
        <v>0</v>
      </c>
      <c r="Q58" s="28">
        <v>0</v>
      </c>
      <c r="R58" s="28"/>
      <c r="S58" s="28">
        <f t="shared" si="56"/>
        <v>0</v>
      </c>
      <c r="T58" s="28">
        <v>0</v>
      </c>
      <c r="U58" s="28"/>
      <c r="V58" s="28">
        <f t="shared" si="57"/>
        <v>0</v>
      </c>
      <c r="W58" s="28">
        <f t="shared" si="58"/>
        <v>0</v>
      </c>
      <c r="X58" s="28">
        <f t="shared" si="58"/>
        <v>71.862566999999999</v>
      </c>
      <c r="Y58" s="28">
        <f t="shared" si="59"/>
        <v>71.862566999999999</v>
      </c>
      <c r="Z58" s="6"/>
    </row>
    <row r="59" spans="1:27" ht="28.15" customHeight="1">
      <c r="A59" s="2">
        <f t="shared" si="9"/>
        <v>55</v>
      </c>
      <c r="B59" s="3" t="s">
        <v>81</v>
      </c>
      <c r="C59" s="4"/>
      <c r="D59" s="11"/>
      <c r="E59" s="28"/>
      <c r="F59" s="28"/>
      <c r="G59" s="28">
        <f t="shared" si="52"/>
        <v>0</v>
      </c>
      <c r="H59" s="28"/>
      <c r="I59" s="28"/>
      <c r="J59" s="28">
        <f t="shared" si="53"/>
        <v>0</v>
      </c>
      <c r="K59" s="28">
        <v>0</v>
      </c>
      <c r="L59" s="28"/>
      <c r="M59" s="28">
        <f t="shared" si="54"/>
        <v>0</v>
      </c>
      <c r="N59" s="28"/>
      <c r="O59" s="28"/>
      <c r="P59" s="28"/>
      <c r="Q59" s="28"/>
      <c r="R59" s="28"/>
      <c r="S59" s="28"/>
      <c r="T59" s="28"/>
      <c r="U59" s="28"/>
      <c r="V59" s="28"/>
      <c r="W59" s="28">
        <f t="shared" si="58"/>
        <v>0</v>
      </c>
      <c r="X59" s="28">
        <f t="shared" si="58"/>
        <v>0</v>
      </c>
      <c r="Y59" s="28">
        <f t="shared" si="59"/>
        <v>0</v>
      </c>
      <c r="Z59" s="6"/>
    </row>
    <row r="60" spans="1:27" ht="28.15" customHeight="1">
      <c r="A60" s="2">
        <f t="shared" si="9"/>
        <v>56</v>
      </c>
      <c r="B60" s="3" t="s">
        <v>82</v>
      </c>
      <c r="C60" s="4"/>
      <c r="D60" s="11"/>
      <c r="E60" s="28"/>
      <c r="F60" s="28"/>
      <c r="G60" s="28">
        <f t="shared" si="52"/>
        <v>0</v>
      </c>
      <c r="H60" s="28">
        <f>Jan!H58</f>
        <v>0</v>
      </c>
      <c r="I60" s="28"/>
      <c r="J60" s="28">
        <f t="shared" si="53"/>
        <v>0</v>
      </c>
      <c r="K60" s="28">
        <v>0</v>
      </c>
      <c r="L60" s="28"/>
      <c r="M60" s="28">
        <f t="shared" si="54"/>
        <v>0</v>
      </c>
      <c r="N60" s="28"/>
      <c r="O60" s="28"/>
      <c r="P60" s="28">
        <f t="shared" si="55"/>
        <v>0</v>
      </c>
      <c r="Q60" s="28"/>
      <c r="R60" s="28"/>
      <c r="S60" s="28">
        <f t="shared" si="56"/>
        <v>0</v>
      </c>
      <c r="T60" s="28"/>
      <c r="U60" s="28"/>
      <c r="V60" s="28">
        <f t="shared" si="57"/>
        <v>0</v>
      </c>
      <c r="W60" s="28">
        <f t="shared" si="58"/>
        <v>0</v>
      </c>
      <c r="X60" s="28">
        <f t="shared" si="58"/>
        <v>0</v>
      </c>
      <c r="Y60" s="28">
        <f t="shared" si="59"/>
        <v>0</v>
      </c>
      <c r="Z60" s="6"/>
    </row>
    <row r="61" spans="1:27" ht="28.15" customHeight="1">
      <c r="A61" s="2">
        <f t="shared" si="9"/>
        <v>57</v>
      </c>
      <c r="B61" s="3" t="s">
        <v>83</v>
      </c>
      <c r="C61" s="4"/>
      <c r="D61" s="11"/>
      <c r="E61" s="28">
        <v>-133.21</v>
      </c>
      <c r="F61" s="28"/>
      <c r="G61" s="28">
        <f t="shared" si="52"/>
        <v>133.21</v>
      </c>
      <c r="H61" s="28">
        <f>Jan!H59</f>
        <v>0</v>
      </c>
      <c r="I61" s="28"/>
      <c r="J61" s="28">
        <f t="shared" si="53"/>
        <v>0</v>
      </c>
      <c r="K61" s="28">
        <f>4.4*E61</f>
        <v>-586.12400000000014</v>
      </c>
      <c r="L61" s="28"/>
      <c r="M61" s="28">
        <f t="shared" si="54"/>
        <v>586.12400000000014</v>
      </c>
      <c r="N61" s="28">
        <v>0</v>
      </c>
      <c r="O61" s="28"/>
      <c r="P61" s="28">
        <f t="shared" si="55"/>
        <v>0</v>
      </c>
      <c r="Q61" s="28">
        <v>0</v>
      </c>
      <c r="R61" s="28"/>
      <c r="S61" s="28">
        <f t="shared" si="56"/>
        <v>0</v>
      </c>
      <c r="T61" s="28">
        <v>0</v>
      </c>
      <c r="U61" s="28"/>
      <c r="V61" s="28">
        <f t="shared" si="57"/>
        <v>0</v>
      </c>
      <c r="W61" s="28">
        <f t="shared" si="58"/>
        <v>-586.12400000000014</v>
      </c>
      <c r="X61" s="28">
        <f t="shared" si="58"/>
        <v>0</v>
      </c>
      <c r="Y61" s="28">
        <f t="shared" si="59"/>
        <v>586.12400000000014</v>
      </c>
      <c r="Z61" s="6"/>
    </row>
    <row r="62" spans="1:27" ht="28.15" customHeight="1">
      <c r="A62" s="2">
        <f t="shared" si="9"/>
        <v>58</v>
      </c>
      <c r="B62" s="3" t="s">
        <v>84</v>
      </c>
      <c r="C62" s="4"/>
      <c r="D62" s="11"/>
      <c r="E62" s="28">
        <v>-85.84</v>
      </c>
      <c r="F62" s="28"/>
      <c r="G62" s="28">
        <f t="shared" si="52"/>
        <v>85.84</v>
      </c>
      <c r="H62" s="28">
        <f>Jan!H60</f>
        <v>0</v>
      </c>
      <c r="I62" s="28"/>
      <c r="J62" s="28">
        <f t="shared" si="53"/>
        <v>0</v>
      </c>
      <c r="K62" s="28">
        <f>4.4*E62</f>
        <v>-377.69600000000003</v>
      </c>
      <c r="L62" s="28"/>
      <c r="M62" s="28">
        <f t="shared" si="54"/>
        <v>377.69600000000003</v>
      </c>
      <c r="N62" s="28">
        <v>0</v>
      </c>
      <c r="O62" s="28"/>
      <c r="P62" s="28">
        <f t="shared" si="55"/>
        <v>0</v>
      </c>
      <c r="Q62" s="28">
        <v>0</v>
      </c>
      <c r="R62" s="28"/>
      <c r="S62" s="28">
        <f t="shared" si="56"/>
        <v>0</v>
      </c>
      <c r="T62" s="28">
        <v>0</v>
      </c>
      <c r="U62" s="28"/>
      <c r="V62" s="28">
        <f t="shared" si="57"/>
        <v>0</v>
      </c>
      <c r="W62" s="28">
        <f t="shared" si="58"/>
        <v>-377.69600000000003</v>
      </c>
      <c r="X62" s="28">
        <f t="shared" si="58"/>
        <v>0</v>
      </c>
      <c r="Y62" s="28">
        <f t="shared" si="59"/>
        <v>377.69600000000003</v>
      </c>
      <c r="Z62" s="6"/>
    </row>
    <row r="63" spans="1:27" ht="15.75">
      <c r="A63" s="2">
        <f t="shared" si="9"/>
        <v>59</v>
      </c>
      <c r="B63" s="7" t="s">
        <v>85</v>
      </c>
      <c r="C63" s="7"/>
      <c r="D63" s="10"/>
      <c r="E63" s="9">
        <f>E55+E56+E57-E58+E59+E60+E61+E62</f>
        <v>2580.1799999999998</v>
      </c>
      <c r="F63" s="9">
        <f t="shared" ref="F63:Y63" si="60">F55+F56+F57-F58+F59+F60+F61+F62</f>
        <v>2325.4626832359027</v>
      </c>
      <c r="G63" s="9">
        <f t="shared" si="60"/>
        <v>-254.71731676409732</v>
      </c>
      <c r="H63" s="9">
        <f t="shared" si="60"/>
        <v>2305.0333333333338</v>
      </c>
      <c r="I63" s="9">
        <f t="shared" si="60"/>
        <v>2426.9258750507997</v>
      </c>
      <c r="J63" s="9">
        <f t="shared" si="60"/>
        <v>121.89254171746639</v>
      </c>
      <c r="K63" s="9">
        <f t="shared" si="60"/>
        <v>9016.2104999999992</v>
      </c>
      <c r="L63" s="9">
        <f t="shared" si="60"/>
        <v>9375.961192521745</v>
      </c>
      <c r="M63" s="9">
        <f t="shared" si="60"/>
        <v>359.75069252174501</v>
      </c>
      <c r="N63" s="9">
        <f t="shared" si="60"/>
        <v>0</v>
      </c>
      <c r="O63" s="9">
        <f t="shared" si="60"/>
        <v>0</v>
      </c>
      <c r="P63" s="9">
        <f t="shared" si="60"/>
        <v>0</v>
      </c>
      <c r="Q63" s="9">
        <f t="shared" si="60"/>
        <v>0</v>
      </c>
      <c r="R63" s="9">
        <f t="shared" si="60"/>
        <v>0</v>
      </c>
      <c r="S63" s="9">
        <f t="shared" si="60"/>
        <v>0</v>
      </c>
      <c r="T63" s="9">
        <f t="shared" si="60"/>
        <v>0</v>
      </c>
      <c r="U63" s="9">
        <f t="shared" si="60"/>
        <v>0</v>
      </c>
      <c r="V63" s="9">
        <f t="shared" si="60"/>
        <v>0</v>
      </c>
      <c r="W63" s="9">
        <f t="shared" si="60"/>
        <v>11321.243833333334</v>
      </c>
      <c r="X63" s="9">
        <f t="shared" si="60"/>
        <v>11802.887067572545</v>
      </c>
      <c r="Y63" s="9">
        <f t="shared" si="60"/>
        <v>481.64323423921053</v>
      </c>
      <c r="Z63" s="6"/>
      <c r="AA63" s="13">
        <f>X63/F63</f>
        <v>5.0755005241145037</v>
      </c>
    </row>
    <row r="64" spans="1:27" ht="30">
      <c r="A64" s="2">
        <f t="shared" si="9"/>
        <v>60</v>
      </c>
      <c r="B64" s="3" t="s">
        <v>86</v>
      </c>
      <c r="C64" s="4"/>
      <c r="D64" s="11"/>
      <c r="E64" s="28"/>
      <c r="F64" s="28"/>
      <c r="G64" s="28">
        <f t="shared" ref="G64:G67" si="61">F64-E64</f>
        <v>0</v>
      </c>
      <c r="H64" s="28">
        <f>Jan!H62</f>
        <v>1005.246</v>
      </c>
      <c r="I64" s="28">
        <v>957.735905</v>
      </c>
      <c r="J64" s="28">
        <f t="shared" ref="J64:J67" si="62">I64-H64</f>
        <v>-47.510094999999978</v>
      </c>
      <c r="K64" s="28">
        <v>0</v>
      </c>
      <c r="L64" s="28"/>
      <c r="M64" s="28">
        <f t="shared" ref="M64:M67" si="63">L64-K64</f>
        <v>0</v>
      </c>
      <c r="N64" s="28">
        <v>0</v>
      </c>
      <c r="O64" s="28"/>
      <c r="P64" s="28">
        <f t="shared" ref="P64:P67" si="64">O64-N64</f>
        <v>0</v>
      </c>
      <c r="Q64" s="28">
        <v>0</v>
      </c>
      <c r="R64" s="28"/>
      <c r="S64" s="28">
        <f t="shared" ref="S64:S67" si="65">R64-Q64</f>
        <v>0</v>
      </c>
      <c r="T64" s="28">
        <v>0</v>
      </c>
      <c r="U64" s="28"/>
      <c r="V64" s="28">
        <f t="shared" ref="V64:V67" si="66">U64-T64</f>
        <v>0</v>
      </c>
      <c r="W64" s="28">
        <f t="shared" ref="W64:X67" si="67">H64+K64+N64+Q64+T64</f>
        <v>1005.246</v>
      </c>
      <c r="X64" s="28">
        <f t="shared" si="67"/>
        <v>957.735905</v>
      </c>
      <c r="Y64" s="28">
        <f t="shared" ref="Y64:Y67" si="68">X64-W64</f>
        <v>-47.510094999999978</v>
      </c>
      <c r="Z64" s="6"/>
    </row>
    <row r="65" spans="1:26" ht="15.75">
      <c r="A65" s="2">
        <f t="shared" si="9"/>
        <v>61</v>
      </c>
      <c r="B65" s="3" t="s">
        <v>87</v>
      </c>
      <c r="C65" s="4"/>
      <c r="D65" s="11"/>
      <c r="E65" s="28"/>
      <c r="F65" s="28"/>
      <c r="G65" s="28">
        <f t="shared" si="61"/>
        <v>0</v>
      </c>
      <c r="H65" s="28">
        <f>Jan!H63</f>
        <v>38.895000000000003</v>
      </c>
      <c r="I65" s="28">
        <v>32.439270999999998</v>
      </c>
      <c r="J65" s="28">
        <f t="shared" si="62"/>
        <v>-6.4557290000000052</v>
      </c>
      <c r="K65" s="28">
        <v>0</v>
      </c>
      <c r="L65" s="28"/>
      <c r="M65" s="28">
        <f t="shared" si="63"/>
        <v>0</v>
      </c>
      <c r="N65" s="28">
        <v>0</v>
      </c>
      <c r="O65" s="28"/>
      <c r="P65" s="28">
        <f t="shared" si="64"/>
        <v>0</v>
      </c>
      <c r="Q65" s="28">
        <v>0</v>
      </c>
      <c r="R65" s="28"/>
      <c r="S65" s="28">
        <f t="shared" si="65"/>
        <v>0</v>
      </c>
      <c r="T65" s="28">
        <v>0</v>
      </c>
      <c r="U65" s="28"/>
      <c r="V65" s="28">
        <f t="shared" si="66"/>
        <v>0</v>
      </c>
      <c r="W65" s="28">
        <f t="shared" si="67"/>
        <v>38.895000000000003</v>
      </c>
      <c r="X65" s="28">
        <f t="shared" si="67"/>
        <v>32.439270999999998</v>
      </c>
      <c r="Y65" s="28">
        <f t="shared" si="68"/>
        <v>-6.4557290000000052</v>
      </c>
      <c r="Z65" s="6"/>
    </row>
    <row r="66" spans="1:26" ht="15.75">
      <c r="A66" s="2">
        <f t="shared" si="9"/>
        <v>62</v>
      </c>
      <c r="B66" s="3" t="s">
        <v>88</v>
      </c>
      <c r="C66" s="4"/>
      <c r="D66" s="11"/>
      <c r="E66" s="28"/>
      <c r="F66" s="28"/>
      <c r="G66" s="28">
        <f t="shared" si="61"/>
        <v>0</v>
      </c>
      <c r="H66" s="28">
        <f>Jan!H64</f>
        <v>273.47550000000001</v>
      </c>
      <c r="I66" s="28">
        <v>342.10373399999997</v>
      </c>
      <c r="J66" s="28">
        <f t="shared" si="62"/>
        <v>68.628233999999964</v>
      </c>
      <c r="K66" s="28">
        <v>0</v>
      </c>
      <c r="L66" s="28"/>
      <c r="M66" s="28">
        <f t="shared" si="63"/>
        <v>0</v>
      </c>
      <c r="N66" s="28">
        <v>0</v>
      </c>
      <c r="O66" s="28"/>
      <c r="P66" s="28">
        <f t="shared" si="64"/>
        <v>0</v>
      </c>
      <c r="Q66" s="28">
        <v>0</v>
      </c>
      <c r="R66" s="28"/>
      <c r="S66" s="28">
        <f t="shared" si="65"/>
        <v>0</v>
      </c>
      <c r="T66" s="28">
        <v>0</v>
      </c>
      <c r="U66" s="28"/>
      <c r="V66" s="28">
        <f t="shared" si="66"/>
        <v>0</v>
      </c>
      <c r="W66" s="28">
        <f t="shared" si="67"/>
        <v>273.47550000000001</v>
      </c>
      <c r="X66" s="28">
        <f t="shared" si="67"/>
        <v>342.10373399999997</v>
      </c>
      <c r="Y66" s="28">
        <f t="shared" si="68"/>
        <v>68.628233999999964</v>
      </c>
      <c r="Z66" s="6"/>
    </row>
    <row r="67" spans="1:26" ht="15.75">
      <c r="A67" s="2">
        <f t="shared" si="9"/>
        <v>63</v>
      </c>
      <c r="B67" s="3" t="s">
        <v>89</v>
      </c>
      <c r="C67" s="4"/>
      <c r="D67" s="11"/>
      <c r="E67" s="28"/>
      <c r="F67" s="28"/>
      <c r="G67" s="28">
        <f t="shared" si="61"/>
        <v>0</v>
      </c>
      <c r="H67" s="28">
        <f>Jan!H65</f>
        <v>1.6850000000000001</v>
      </c>
      <c r="I67" s="28">
        <v>1.0625340000000001</v>
      </c>
      <c r="J67" s="28">
        <f t="shared" si="62"/>
        <v>-0.62246599999999996</v>
      </c>
      <c r="K67" s="28">
        <v>0</v>
      </c>
      <c r="L67" s="28"/>
      <c r="M67" s="28">
        <f t="shared" si="63"/>
        <v>0</v>
      </c>
      <c r="N67" s="28">
        <v>0</v>
      </c>
      <c r="O67" s="28"/>
      <c r="P67" s="28">
        <f t="shared" si="64"/>
        <v>0</v>
      </c>
      <c r="Q67" s="28">
        <v>0</v>
      </c>
      <c r="R67" s="28"/>
      <c r="S67" s="28">
        <f t="shared" si="65"/>
        <v>0</v>
      </c>
      <c r="T67" s="28">
        <v>0</v>
      </c>
      <c r="U67" s="28"/>
      <c r="V67" s="28">
        <f t="shared" si="66"/>
        <v>0</v>
      </c>
      <c r="W67" s="28">
        <f t="shared" si="67"/>
        <v>1.6850000000000001</v>
      </c>
      <c r="X67" s="28">
        <f t="shared" si="67"/>
        <v>1.0625340000000001</v>
      </c>
      <c r="Y67" s="28">
        <f t="shared" si="68"/>
        <v>-0.62246599999999996</v>
      </c>
      <c r="Z67" s="6"/>
    </row>
    <row r="68" spans="1:26" ht="48" customHeight="1">
      <c r="A68" s="2">
        <f t="shared" si="9"/>
        <v>64</v>
      </c>
      <c r="B68" s="7" t="s">
        <v>90</v>
      </c>
      <c r="C68" s="7"/>
      <c r="D68" s="10"/>
      <c r="E68" s="9">
        <f>SUM(E64:E67)</f>
        <v>0</v>
      </c>
      <c r="F68" s="9">
        <f>SUM(F64:F67)</f>
        <v>0</v>
      </c>
      <c r="G68" s="9">
        <f t="shared" ref="G68:Y68" si="69">SUM(G64:G67)</f>
        <v>0</v>
      </c>
      <c r="H68" s="9">
        <f t="shared" si="69"/>
        <v>1319.3015</v>
      </c>
      <c r="I68" s="9">
        <f t="shared" si="69"/>
        <v>1333.3414439999999</v>
      </c>
      <c r="J68" s="9">
        <f t="shared" si="69"/>
        <v>14.039943999999981</v>
      </c>
      <c r="K68" s="9">
        <f t="shared" si="69"/>
        <v>0</v>
      </c>
      <c r="L68" s="9">
        <f t="shared" si="69"/>
        <v>0</v>
      </c>
      <c r="M68" s="9">
        <f t="shared" si="69"/>
        <v>0</v>
      </c>
      <c r="N68" s="9">
        <f t="shared" si="69"/>
        <v>0</v>
      </c>
      <c r="O68" s="9">
        <f t="shared" si="69"/>
        <v>0</v>
      </c>
      <c r="P68" s="9">
        <f t="shared" si="69"/>
        <v>0</v>
      </c>
      <c r="Q68" s="9">
        <f t="shared" si="69"/>
        <v>0</v>
      </c>
      <c r="R68" s="9">
        <f t="shared" si="69"/>
        <v>0</v>
      </c>
      <c r="S68" s="9">
        <f t="shared" si="69"/>
        <v>0</v>
      </c>
      <c r="T68" s="9">
        <f t="shared" si="69"/>
        <v>0</v>
      </c>
      <c r="U68" s="9">
        <f t="shared" si="69"/>
        <v>0</v>
      </c>
      <c r="V68" s="9">
        <f t="shared" si="69"/>
        <v>0</v>
      </c>
      <c r="W68" s="9">
        <f t="shared" si="69"/>
        <v>1319.3015</v>
      </c>
      <c r="X68" s="9">
        <f t="shared" si="69"/>
        <v>1333.3414439999999</v>
      </c>
      <c r="Y68" s="9">
        <f t="shared" si="69"/>
        <v>14.039943999999981</v>
      </c>
      <c r="Z68" s="6"/>
    </row>
    <row r="69" spans="1:26" ht="74.25" customHeight="1">
      <c r="A69" s="2">
        <f t="shared" si="9"/>
        <v>65</v>
      </c>
      <c r="B69" s="3" t="s">
        <v>91</v>
      </c>
      <c r="C69" s="3"/>
      <c r="D69" s="14"/>
      <c r="E69" s="28"/>
      <c r="F69" s="28"/>
      <c r="G69" s="28">
        <f t="shared" ref="G69" si="70">F69-E69</f>
        <v>0</v>
      </c>
      <c r="H69" s="28">
        <f>Jan!H67</f>
        <v>0</v>
      </c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>
        <f>H69+K69+N69+Q69+T69</f>
        <v>0</v>
      </c>
      <c r="X69" s="28">
        <f t="shared" ref="X69" si="71">I69+L69+O69+R69+U69</f>
        <v>0</v>
      </c>
      <c r="Y69" s="28">
        <f t="shared" ref="Y69" si="72">X69-W69</f>
        <v>0</v>
      </c>
      <c r="Z69" s="6"/>
    </row>
    <row r="70" spans="1:26" ht="30">
      <c r="A70" s="2">
        <f t="shared" si="9"/>
        <v>66</v>
      </c>
      <c r="B70" s="7" t="s">
        <v>92</v>
      </c>
      <c r="C70" s="7"/>
      <c r="D70" s="10"/>
      <c r="E70" s="9">
        <f>E69+E68+E63</f>
        <v>2580.1799999999998</v>
      </c>
      <c r="F70" s="9">
        <f>F69+F68+F63</f>
        <v>2325.4626832359027</v>
      </c>
      <c r="G70" s="9">
        <f t="shared" ref="G70:Y70" si="73">G69+G68+G63</f>
        <v>-254.71731676409732</v>
      </c>
      <c r="H70" s="9">
        <f t="shared" si="73"/>
        <v>3624.3348333333338</v>
      </c>
      <c r="I70" s="9">
        <f t="shared" si="73"/>
        <v>3760.2673190507994</v>
      </c>
      <c r="J70" s="9">
        <f t="shared" si="73"/>
        <v>135.93248571746636</v>
      </c>
      <c r="K70" s="9">
        <f t="shared" si="73"/>
        <v>9016.2104999999992</v>
      </c>
      <c r="L70" s="9">
        <f t="shared" si="73"/>
        <v>9375.961192521745</v>
      </c>
      <c r="M70" s="9">
        <f t="shared" si="73"/>
        <v>359.75069252174501</v>
      </c>
      <c r="N70" s="9">
        <f t="shared" si="73"/>
        <v>0</v>
      </c>
      <c r="O70" s="9">
        <f t="shared" si="73"/>
        <v>0</v>
      </c>
      <c r="P70" s="9">
        <f t="shared" si="73"/>
        <v>0</v>
      </c>
      <c r="Q70" s="9">
        <f t="shared" si="73"/>
        <v>0</v>
      </c>
      <c r="R70" s="9">
        <f t="shared" si="73"/>
        <v>0</v>
      </c>
      <c r="S70" s="9">
        <f t="shared" si="73"/>
        <v>0</v>
      </c>
      <c r="T70" s="9">
        <f t="shared" si="73"/>
        <v>0</v>
      </c>
      <c r="U70" s="9">
        <f t="shared" si="73"/>
        <v>0</v>
      </c>
      <c r="V70" s="9">
        <f t="shared" si="73"/>
        <v>0</v>
      </c>
      <c r="W70" s="9">
        <f t="shared" si="73"/>
        <v>12640.545333333333</v>
      </c>
      <c r="X70" s="9">
        <f t="shared" si="73"/>
        <v>13136.228511572544</v>
      </c>
      <c r="Y70" s="9">
        <f t="shared" si="73"/>
        <v>495.68317823921052</v>
      </c>
      <c r="Z70" s="6"/>
    </row>
    <row r="71" spans="1:26" ht="15.75">
      <c r="A71" s="2">
        <f t="shared" ref="A71:A82" si="74">A70+1</f>
        <v>67</v>
      </c>
      <c r="B71" s="7" t="s">
        <v>93</v>
      </c>
      <c r="C71" s="7"/>
      <c r="D71" s="10"/>
      <c r="E71" s="9">
        <f>SUM(E72:E79)</f>
        <v>0</v>
      </c>
      <c r="F71" s="9">
        <f t="shared" ref="F71:Y71" si="75">SUM(F72:F79)</f>
        <v>58.706747999999997</v>
      </c>
      <c r="G71" s="9">
        <f t="shared" si="75"/>
        <v>58.706747999999997</v>
      </c>
      <c r="H71" s="9">
        <f t="shared" si="75"/>
        <v>0</v>
      </c>
      <c r="I71" s="9">
        <f t="shared" si="75"/>
        <v>261.72452000000004</v>
      </c>
      <c r="J71" s="9">
        <f t="shared" si="75"/>
        <v>261.72452000000004</v>
      </c>
      <c r="K71" s="9">
        <f t="shared" si="75"/>
        <v>0</v>
      </c>
      <c r="L71" s="9">
        <f t="shared" si="75"/>
        <v>274.30962329439996</v>
      </c>
      <c r="M71" s="9">
        <f t="shared" si="75"/>
        <v>274.30962329439996</v>
      </c>
      <c r="N71" s="9">
        <f t="shared" si="75"/>
        <v>0</v>
      </c>
      <c r="O71" s="9">
        <f t="shared" si="75"/>
        <v>0</v>
      </c>
      <c r="P71" s="9">
        <f t="shared" si="75"/>
        <v>0</v>
      </c>
      <c r="Q71" s="9">
        <f t="shared" si="75"/>
        <v>0</v>
      </c>
      <c r="R71" s="9">
        <f t="shared" si="75"/>
        <v>0</v>
      </c>
      <c r="S71" s="9">
        <f t="shared" si="75"/>
        <v>0</v>
      </c>
      <c r="T71" s="9">
        <f t="shared" si="75"/>
        <v>0</v>
      </c>
      <c r="U71" s="9">
        <f t="shared" si="75"/>
        <v>0</v>
      </c>
      <c r="V71" s="9">
        <f t="shared" si="75"/>
        <v>0</v>
      </c>
      <c r="W71" s="9">
        <f t="shared" si="75"/>
        <v>0</v>
      </c>
      <c r="X71" s="9">
        <f t="shared" si="75"/>
        <v>536.0341432944</v>
      </c>
      <c r="Y71" s="9">
        <f t="shared" si="75"/>
        <v>536.0341432944</v>
      </c>
      <c r="Z71" s="6"/>
    </row>
    <row r="72" spans="1:26" ht="40.9" customHeight="1">
      <c r="A72" s="2">
        <f t="shared" si="74"/>
        <v>68</v>
      </c>
      <c r="B72" s="3" t="s">
        <v>94</v>
      </c>
      <c r="C72" s="7"/>
      <c r="D72" s="10"/>
      <c r="E72" s="9">
        <v>0</v>
      </c>
      <c r="F72" s="9">
        <v>0</v>
      </c>
      <c r="G72" s="28">
        <f t="shared" ref="G72:G81" si="76">F72-E72</f>
        <v>0</v>
      </c>
      <c r="H72" s="9">
        <v>0</v>
      </c>
      <c r="I72" s="9">
        <v>-6.373367</v>
      </c>
      <c r="J72" s="28">
        <f t="shared" ref="J72:J79" si="77">I72-H72</f>
        <v>-6.373367</v>
      </c>
      <c r="K72" s="9">
        <v>0</v>
      </c>
      <c r="L72" s="9">
        <v>0</v>
      </c>
      <c r="M72" s="28">
        <f t="shared" ref="M72:M79" si="78">L72-K72</f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28">
        <f t="shared" ref="W72:X81" si="79">H72+K72+N72+Q72+T72</f>
        <v>0</v>
      </c>
      <c r="X72" s="28">
        <f t="shared" si="79"/>
        <v>-6.373367</v>
      </c>
      <c r="Y72" s="28">
        <f t="shared" ref="Y72:Y81" si="80">X72-W72</f>
        <v>-6.373367</v>
      </c>
      <c r="Z72" s="6"/>
    </row>
    <row r="73" spans="1:26" ht="40.9" customHeight="1">
      <c r="A73" s="2">
        <f t="shared" si="74"/>
        <v>69</v>
      </c>
      <c r="B73" s="3" t="s">
        <v>104</v>
      </c>
      <c r="C73" s="7"/>
      <c r="D73" s="10"/>
      <c r="E73" s="9">
        <v>0</v>
      </c>
      <c r="F73" s="9">
        <v>0</v>
      </c>
      <c r="G73" s="28">
        <f t="shared" si="76"/>
        <v>0</v>
      </c>
      <c r="H73" s="9">
        <v>0</v>
      </c>
      <c r="I73" s="9">
        <v>255.68296699999999</v>
      </c>
      <c r="J73" s="28">
        <f t="shared" si="77"/>
        <v>255.68296699999999</v>
      </c>
      <c r="K73" s="9">
        <v>0</v>
      </c>
      <c r="L73" s="9">
        <v>0</v>
      </c>
      <c r="M73" s="28">
        <f t="shared" si="78"/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28">
        <f t="shared" si="79"/>
        <v>0</v>
      </c>
      <c r="X73" s="28">
        <f t="shared" si="79"/>
        <v>255.68296699999999</v>
      </c>
      <c r="Y73" s="28">
        <f t="shared" si="80"/>
        <v>255.68296699999999</v>
      </c>
      <c r="Z73" s="6"/>
    </row>
    <row r="74" spans="1:26" ht="40.9" customHeight="1">
      <c r="A74" s="2">
        <f t="shared" si="74"/>
        <v>70</v>
      </c>
      <c r="B74" s="3" t="s">
        <v>95</v>
      </c>
      <c r="C74" s="7"/>
      <c r="D74" s="10"/>
      <c r="E74" s="9">
        <v>0</v>
      </c>
      <c r="F74" s="9">
        <v>58.706747999999997</v>
      </c>
      <c r="G74" s="28">
        <f t="shared" si="76"/>
        <v>58.706747999999997</v>
      </c>
      <c r="H74" s="9">
        <v>0</v>
      </c>
      <c r="I74" s="9">
        <v>0</v>
      </c>
      <c r="J74" s="28">
        <f t="shared" si="77"/>
        <v>0</v>
      </c>
      <c r="K74" s="9">
        <v>0</v>
      </c>
      <c r="L74" s="9">
        <v>202.29906829439997</v>
      </c>
      <c r="M74" s="28">
        <f t="shared" si="78"/>
        <v>202.29906829439997</v>
      </c>
      <c r="N74" s="9"/>
      <c r="O74" s="9"/>
      <c r="P74" s="9"/>
      <c r="Q74" s="9"/>
      <c r="R74" s="9"/>
      <c r="S74" s="9"/>
      <c r="T74" s="9"/>
      <c r="U74" s="9"/>
      <c r="V74" s="9"/>
      <c r="W74" s="28">
        <f t="shared" si="79"/>
        <v>0</v>
      </c>
      <c r="X74" s="28">
        <f t="shared" si="79"/>
        <v>202.29906829439997</v>
      </c>
      <c r="Y74" s="28">
        <f t="shared" si="80"/>
        <v>202.29906829439997</v>
      </c>
      <c r="Z74" s="6"/>
    </row>
    <row r="75" spans="1:26" ht="40.9" customHeight="1">
      <c r="A75" s="2">
        <f t="shared" si="74"/>
        <v>71</v>
      </c>
      <c r="B75" s="3" t="s">
        <v>96</v>
      </c>
      <c r="C75" s="7"/>
      <c r="D75" s="10"/>
      <c r="E75" s="9">
        <v>0</v>
      </c>
      <c r="F75" s="9">
        <v>0</v>
      </c>
      <c r="G75" s="28">
        <f t="shared" si="76"/>
        <v>0</v>
      </c>
      <c r="H75" s="9">
        <v>0</v>
      </c>
      <c r="I75" s="9">
        <v>0</v>
      </c>
      <c r="J75" s="28">
        <f t="shared" si="77"/>
        <v>0</v>
      </c>
      <c r="K75" s="9">
        <v>0</v>
      </c>
      <c r="L75" s="9">
        <v>18.646668999999999</v>
      </c>
      <c r="M75" s="28">
        <f t="shared" si="78"/>
        <v>18.646668999999999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28">
        <f t="shared" si="79"/>
        <v>0</v>
      </c>
      <c r="X75" s="28">
        <f t="shared" si="79"/>
        <v>18.646668999999999</v>
      </c>
      <c r="Y75" s="28">
        <f t="shared" si="80"/>
        <v>18.646668999999999</v>
      </c>
      <c r="Z75" s="6"/>
    </row>
    <row r="76" spans="1:26" ht="30">
      <c r="A76" s="2">
        <f t="shared" si="74"/>
        <v>72</v>
      </c>
      <c r="B76" s="3" t="s">
        <v>97</v>
      </c>
      <c r="C76" s="7"/>
      <c r="D76" s="10"/>
      <c r="E76" s="9">
        <v>0</v>
      </c>
      <c r="F76" s="9">
        <v>0</v>
      </c>
      <c r="G76" s="28">
        <f t="shared" si="76"/>
        <v>0</v>
      </c>
      <c r="H76" s="9">
        <v>0</v>
      </c>
      <c r="I76" s="9">
        <v>4.2476760000000002</v>
      </c>
      <c r="J76" s="28">
        <f t="shared" si="77"/>
        <v>4.2476760000000002</v>
      </c>
      <c r="K76" s="9">
        <v>0</v>
      </c>
      <c r="L76" s="9">
        <v>0</v>
      </c>
      <c r="M76" s="28">
        <f t="shared" si="78"/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28">
        <f t="shared" si="79"/>
        <v>0</v>
      </c>
      <c r="X76" s="28">
        <f t="shared" si="79"/>
        <v>4.2476760000000002</v>
      </c>
      <c r="Y76" s="28">
        <f t="shared" si="80"/>
        <v>4.2476760000000002</v>
      </c>
      <c r="Z76" s="6"/>
    </row>
    <row r="77" spans="1:26" ht="30">
      <c r="A77" s="2">
        <f t="shared" si="74"/>
        <v>73</v>
      </c>
      <c r="B77" s="3" t="s">
        <v>98</v>
      </c>
      <c r="C77" s="7"/>
      <c r="D77" s="10"/>
      <c r="E77" s="9">
        <v>0</v>
      </c>
      <c r="F77" s="9">
        <v>0</v>
      </c>
      <c r="G77" s="28">
        <f t="shared" si="76"/>
        <v>0</v>
      </c>
      <c r="H77" s="9">
        <v>0</v>
      </c>
      <c r="I77" s="9">
        <v>7.6346930000000004</v>
      </c>
      <c r="J77" s="28">
        <f t="shared" si="77"/>
        <v>7.6346930000000004</v>
      </c>
      <c r="K77" s="9">
        <v>0</v>
      </c>
      <c r="L77" s="9">
        <v>0</v>
      </c>
      <c r="M77" s="28">
        <f t="shared" si="78"/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28">
        <f t="shared" si="79"/>
        <v>0</v>
      </c>
      <c r="X77" s="28">
        <f t="shared" si="79"/>
        <v>7.6346930000000004</v>
      </c>
      <c r="Y77" s="28">
        <f t="shared" si="80"/>
        <v>7.6346930000000004</v>
      </c>
      <c r="Z77" s="6"/>
    </row>
    <row r="78" spans="1:26" ht="15.75">
      <c r="A78" s="2">
        <f t="shared" si="74"/>
        <v>74</v>
      </c>
      <c r="B78" s="3" t="s">
        <v>105</v>
      </c>
      <c r="C78" s="7"/>
      <c r="D78" s="10"/>
      <c r="E78" s="9">
        <v>0</v>
      </c>
      <c r="F78" s="9">
        <v>0</v>
      </c>
      <c r="G78" s="28">
        <f t="shared" si="76"/>
        <v>0</v>
      </c>
      <c r="H78" s="9">
        <v>0</v>
      </c>
      <c r="I78" s="9">
        <v>0.532551</v>
      </c>
      <c r="J78" s="28">
        <f t="shared" si="77"/>
        <v>0.532551</v>
      </c>
      <c r="K78" s="9">
        <v>0</v>
      </c>
      <c r="L78" s="9">
        <v>0</v>
      </c>
      <c r="M78" s="28">
        <f t="shared" si="78"/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28">
        <f t="shared" si="79"/>
        <v>0</v>
      </c>
      <c r="X78" s="28">
        <f t="shared" si="79"/>
        <v>0.532551</v>
      </c>
      <c r="Y78" s="28">
        <f t="shared" si="80"/>
        <v>0.532551</v>
      </c>
      <c r="Z78" s="6"/>
    </row>
    <row r="79" spans="1:26" ht="30">
      <c r="A79" s="2">
        <f t="shared" si="74"/>
        <v>75</v>
      </c>
      <c r="B79" s="3" t="s">
        <v>106</v>
      </c>
      <c r="C79" s="7"/>
      <c r="D79" s="10"/>
      <c r="E79" s="9">
        <v>0</v>
      </c>
      <c r="F79" s="9">
        <v>0</v>
      </c>
      <c r="G79" s="28">
        <f t="shared" si="76"/>
        <v>0</v>
      </c>
      <c r="H79" s="9">
        <v>0</v>
      </c>
      <c r="I79" s="9">
        <v>0</v>
      </c>
      <c r="J79" s="28">
        <f t="shared" si="77"/>
        <v>0</v>
      </c>
      <c r="K79" s="9">
        <v>0</v>
      </c>
      <c r="L79" s="9">
        <v>53.363886000000001</v>
      </c>
      <c r="M79" s="28">
        <f t="shared" si="78"/>
        <v>53.363886000000001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28">
        <f t="shared" si="79"/>
        <v>0</v>
      </c>
      <c r="X79" s="28">
        <f t="shared" si="79"/>
        <v>53.363886000000001</v>
      </c>
      <c r="Y79" s="28">
        <f t="shared" si="80"/>
        <v>53.363886000000001</v>
      </c>
      <c r="Z79" s="6"/>
    </row>
    <row r="80" spans="1:26" ht="30">
      <c r="A80" s="2">
        <f t="shared" si="74"/>
        <v>76</v>
      </c>
      <c r="B80" s="7" t="s">
        <v>92</v>
      </c>
      <c r="C80" s="7"/>
      <c r="D80" s="10"/>
      <c r="E80" s="9">
        <f>E71+E70</f>
        <v>2580.1799999999998</v>
      </c>
      <c r="F80" s="9">
        <f>F71+F70</f>
        <v>2384.1694312359027</v>
      </c>
      <c r="G80" s="9">
        <f t="shared" ref="G80:Y80" si="81">G71+G70</f>
        <v>-196.01056876409731</v>
      </c>
      <c r="H80" s="9">
        <f t="shared" si="81"/>
        <v>3624.3348333333338</v>
      </c>
      <c r="I80" s="9">
        <f t="shared" si="81"/>
        <v>4021.9918390507996</v>
      </c>
      <c r="J80" s="9">
        <f t="shared" si="81"/>
        <v>397.6570057174664</v>
      </c>
      <c r="K80" s="9">
        <f t="shared" si="81"/>
        <v>9016.2104999999992</v>
      </c>
      <c r="L80" s="9">
        <f t="shared" si="81"/>
        <v>9650.2708158161458</v>
      </c>
      <c r="M80" s="9">
        <f t="shared" si="81"/>
        <v>634.06031581614502</v>
      </c>
      <c r="N80" s="9">
        <f t="shared" si="81"/>
        <v>0</v>
      </c>
      <c r="O80" s="9">
        <f t="shared" si="81"/>
        <v>0</v>
      </c>
      <c r="P80" s="9">
        <f t="shared" si="81"/>
        <v>0</v>
      </c>
      <c r="Q80" s="9">
        <f t="shared" si="81"/>
        <v>0</v>
      </c>
      <c r="R80" s="9">
        <f t="shared" si="81"/>
        <v>0</v>
      </c>
      <c r="S80" s="9">
        <f t="shared" si="81"/>
        <v>0</v>
      </c>
      <c r="T80" s="9">
        <f t="shared" si="81"/>
        <v>0</v>
      </c>
      <c r="U80" s="9">
        <f t="shared" si="81"/>
        <v>0</v>
      </c>
      <c r="V80" s="9">
        <f t="shared" si="81"/>
        <v>0</v>
      </c>
      <c r="W80" s="9">
        <f t="shared" si="81"/>
        <v>12640.545333333333</v>
      </c>
      <c r="X80" s="9">
        <f t="shared" si="81"/>
        <v>13672.262654866945</v>
      </c>
      <c r="Y80" s="9">
        <f t="shared" si="81"/>
        <v>1031.7173215336106</v>
      </c>
      <c r="Z80" s="6"/>
    </row>
    <row r="81" spans="1:26" s="27" customFormat="1" ht="15.75">
      <c r="A81" s="25">
        <f t="shared" si="74"/>
        <v>77</v>
      </c>
      <c r="B81" s="34" t="s">
        <v>107</v>
      </c>
      <c r="C81" s="34"/>
      <c r="D81" s="34"/>
      <c r="E81" s="35">
        <v>0</v>
      </c>
      <c r="F81" s="35">
        <v>114.582696</v>
      </c>
      <c r="G81" s="29">
        <f t="shared" si="76"/>
        <v>114.582696</v>
      </c>
      <c r="H81" s="35">
        <v>0</v>
      </c>
      <c r="I81" s="35">
        <v>0</v>
      </c>
      <c r="J81" s="29">
        <f t="shared" ref="J81" si="82">I81-H81</f>
        <v>0</v>
      </c>
      <c r="K81" s="35">
        <v>0</v>
      </c>
      <c r="L81" s="35">
        <v>622.18403927999998</v>
      </c>
      <c r="M81" s="29">
        <f t="shared" ref="M81" si="83">L81-K81</f>
        <v>622.18403927999998</v>
      </c>
      <c r="N81" s="35">
        <v>0</v>
      </c>
      <c r="O81" s="35"/>
      <c r="P81" s="29">
        <f t="shared" ref="P81" si="84">O81-N81</f>
        <v>0</v>
      </c>
      <c r="Q81" s="35">
        <v>0</v>
      </c>
      <c r="R81" s="35"/>
      <c r="S81" s="29">
        <f t="shared" ref="S81" si="85">R81-Q81</f>
        <v>0</v>
      </c>
      <c r="T81" s="35">
        <v>0</v>
      </c>
      <c r="U81" s="35"/>
      <c r="V81" s="29">
        <f t="shared" ref="V81" si="86">U81-T81</f>
        <v>0</v>
      </c>
      <c r="W81" s="29">
        <f t="shared" si="79"/>
        <v>0</v>
      </c>
      <c r="X81" s="29">
        <f t="shared" si="79"/>
        <v>622.18403927999998</v>
      </c>
      <c r="Y81" s="29">
        <f t="shared" si="80"/>
        <v>622.18403927999998</v>
      </c>
      <c r="Z81" s="26"/>
    </row>
    <row r="82" spans="1:26" s="32" customFormat="1" ht="18.75">
      <c r="A82" s="30">
        <f t="shared" si="74"/>
        <v>78</v>
      </c>
      <c r="B82" s="36" t="s">
        <v>108</v>
      </c>
      <c r="C82" s="36"/>
      <c r="D82" s="36"/>
      <c r="E82" s="37">
        <f>SUM(E80:E81)</f>
        <v>2580.1799999999998</v>
      </c>
      <c r="F82" s="37">
        <f t="shared" ref="F82:Y82" si="87">SUM(F80:F81)</f>
        <v>2498.7521272359027</v>
      </c>
      <c r="G82" s="37">
        <f t="shared" si="87"/>
        <v>-81.427872764097316</v>
      </c>
      <c r="H82" s="37">
        <f t="shared" si="87"/>
        <v>3624.3348333333338</v>
      </c>
      <c r="I82" s="37">
        <f t="shared" si="87"/>
        <v>4021.9918390507996</v>
      </c>
      <c r="J82" s="37">
        <f t="shared" si="87"/>
        <v>397.6570057174664</v>
      </c>
      <c r="K82" s="37">
        <f t="shared" si="87"/>
        <v>9016.2104999999992</v>
      </c>
      <c r="L82" s="37">
        <f t="shared" si="87"/>
        <v>10272.454855096146</v>
      </c>
      <c r="M82" s="37">
        <f t="shared" si="87"/>
        <v>1256.244355096145</v>
      </c>
      <c r="N82" s="37">
        <f t="shared" si="87"/>
        <v>0</v>
      </c>
      <c r="O82" s="37">
        <f t="shared" si="87"/>
        <v>0</v>
      </c>
      <c r="P82" s="37">
        <f t="shared" si="87"/>
        <v>0</v>
      </c>
      <c r="Q82" s="37">
        <f t="shared" si="87"/>
        <v>0</v>
      </c>
      <c r="R82" s="37">
        <f t="shared" si="87"/>
        <v>0</v>
      </c>
      <c r="S82" s="37">
        <f t="shared" si="87"/>
        <v>0</v>
      </c>
      <c r="T82" s="37">
        <f t="shared" si="87"/>
        <v>0</v>
      </c>
      <c r="U82" s="37">
        <f t="shared" si="87"/>
        <v>0</v>
      </c>
      <c r="V82" s="37">
        <f t="shared" si="87"/>
        <v>0</v>
      </c>
      <c r="W82" s="37">
        <f t="shared" si="87"/>
        <v>12640.545333333333</v>
      </c>
      <c r="X82" s="37">
        <f t="shared" si="87"/>
        <v>14294.446694146945</v>
      </c>
      <c r="Y82" s="37">
        <f t="shared" si="87"/>
        <v>1653.9013608136106</v>
      </c>
      <c r="Z82" s="31"/>
    </row>
    <row r="83" spans="1:26">
      <c r="C83" s="6"/>
      <c r="D83" s="6"/>
      <c r="E83" s="16"/>
      <c r="F83" s="6"/>
      <c r="G83" s="6"/>
      <c r="H83" s="6"/>
      <c r="I83" s="6"/>
      <c r="J83" s="21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>
      <c r="B85" s="17"/>
      <c r="C85" s="17"/>
      <c r="D85" s="17"/>
      <c r="E85" s="18"/>
      <c r="F85" s="18">
        <f>F80+F62</f>
        <v>2384.1694312359027</v>
      </c>
      <c r="G85" s="18"/>
      <c r="H85" s="18"/>
      <c r="I85" s="18">
        <f>I80+I62</f>
        <v>4021.9918390507996</v>
      </c>
      <c r="J85" s="18"/>
      <c r="K85" s="18"/>
      <c r="L85" s="18">
        <f>L80+L62+U80</f>
        <v>9650.2708158161458</v>
      </c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6"/>
    </row>
    <row r="87" spans="1:26">
      <c r="F87" s="19"/>
    </row>
  </sheetData>
  <mergeCells count="29"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33:C34"/>
    <mergeCell ref="E33:E34"/>
    <mergeCell ref="F33:F34"/>
    <mergeCell ref="I33:I34"/>
    <mergeCell ref="K33:K34"/>
    <mergeCell ref="L33:L34"/>
    <mergeCell ref="N33:N34"/>
    <mergeCell ref="W33:W34"/>
    <mergeCell ref="X33:X34"/>
    <mergeCell ref="Y33:Y34"/>
    <mergeCell ref="O33:O34"/>
    <mergeCell ref="P33:P34"/>
    <mergeCell ref="Q33:Q34"/>
    <mergeCell ref="S33:S34"/>
    <mergeCell ref="T33:T34"/>
    <mergeCell ref="V33:V34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2"/>
  <sheetViews>
    <sheetView view="pageBreakPreview" topLeftCell="A64" zoomScale="70" zoomScaleNormal="80" zoomScaleSheetLayoutView="70" workbookViewId="0">
      <selection activeCell="O81" sqref="O81"/>
    </sheetView>
  </sheetViews>
  <sheetFormatPr defaultRowHeight="15"/>
  <cols>
    <col min="1" max="1" width="9.28515625" style="1" bestFit="1" customWidth="1"/>
    <col min="2" max="2" width="44.28515625" style="15" customWidth="1"/>
    <col min="3" max="3" width="12.42578125" style="1" customWidth="1"/>
    <col min="4" max="4" width="14.85546875" style="1" customWidth="1"/>
    <col min="5" max="5" width="13.140625" style="1" customWidth="1"/>
    <col min="6" max="6" width="12" style="1" customWidth="1"/>
    <col min="7" max="7" width="13.140625" style="1" customWidth="1"/>
    <col min="8" max="8" width="12.42578125" style="1" customWidth="1"/>
    <col min="9" max="9" width="12" style="1" customWidth="1"/>
    <col min="10" max="10" width="13.28515625" style="1" customWidth="1"/>
    <col min="11" max="12" width="12" style="1" bestFit="1" customWidth="1"/>
    <col min="13" max="13" width="13.28515625" style="1" customWidth="1"/>
    <col min="14" max="14" width="8.7109375" style="1" customWidth="1"/>
    <col min="15" max="15" width="10" style="1" customWidth="1"/>
    <col min="16" max="16" width="15" style="1" customWidth="1"/>
    <col min="17" max="17" width="7.7109375" style="1" customWidth="1"/>
    <col min="18" max="18" width="9.42578125" style="1" customWidth="1"/>
    <col min="19" max="19" width="13.7109375" style="1" customWidth="1"/>
    <col min="20" max="20" width="8.85546875" style="1" customWidth="1"/>
    <col min="21" max="21" width="11.42578125" style="1" customWidth="1"/>
    <col min="22" max="22" width="13.28515625" style="1" customWidth="1"/>
    <col min="23" max="23" width="12" style="1" bestFit="1" customWidth="1"/>
    <col min="24" max="24" width="13" style="1" customWidth="1"/>
    <col min="25" max="25" width="13.5703125" style="1" customWidth="1"/>
    <col min="26" max="26" width="9.140625" style="1"/>
    <col min="27" max="27" width="10.7109375" style="1" bestFit="1" customWidth="1"/>
    <col min="28" max="16384" width="9.140625" style="1"/>
  </cols>
  <sheetData>
    <row r="1" spans="1:26" ht="18">
      <c r="A1" s="117" t="s">
        <v>109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</row>
    <row r="2" spans="1:26">
      <c r="A2" s="115" t="s">
        <v>1</v>
      </c>
      <c r="B2" s="118" t="s">
        <v>2</v>
      </c>
      <c r="C2" s="118" t="s">
        <v>3</v>
      </c>
      <c r="D2" s="119" t="s">
        <v>4</v>
      </c>
      <c r="E2" s="118" t="s">
        <v>5</v>
      </c>
      <c r="F2" s="118"/>
      <c r="G2" s="118"/>
      <c r="H2" s="115" t="s">
        <v>6</v>
      </c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6" ht="15" customHeight="1">
      <c r="A3" s="115"/>
      <c r="B3" s="118"/>
      <c r="C3" s="118"/>
      <c r="D3" s="119"/>
      <c r="E3" s="118"/>
      <c r="F3" s="118"/>
      <c r="G3" s="118"/>
      <c r="H3" s="118" t="s">
        <v>131</v>
      </c>
      <c r="I3" s="118"/>
      <c r="J3" s="118"/>
      <c r="K3" s="118" t="s">
        <v>132</v>
      </c>
      <c r="L3" s="118"/>
      <c r="M3" s="118"/>
      <c r="N3" s="118" t="s">
        <v>133</v>
      </c>
      <c r="O3" s="118"/>
      <c r="P3" s="118"/>
      <c r="Q3" s="118" t="s">
        <v>134</v>
      </c>
      <c r="R3" s="118"/>
      <c r="S3" s="118"/>
      <c r="T3" s="118" t="s">
        <v>135</v>
      </c>
      <c r="U3" s="118"/>
      <c r="V3" s="118"/>
      <c r="W3" s="118" t="s">
        <v>136</v>
      </c>
      <c r="X3" s="118"/>
      <c r="Y3" s="118"/>
    </row>
    <row r="4" spans="1:26" ht="30">
      <c r="A4" s="115"/>
      <c r="B4" s="118"/>
      <c r="C4" s="118"/>
      <c r="D4" s="119"/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7" t="s">
        <v>19</v>
      </c>
      <c r="R4" s="7" t="s">
        <v>20</v>
      </c>
      <c r="S4" s="7" t="s">
        <v>21</v>
      </c>
      <c r="T4" s="7" t="s">
        <v>22</v>
      </c>
      <c r="U4" s="7" t="s">
        <v>23</v>
      </c>
      <c r="V4" s="7" t="s">
        <v>24</v>
      </c>
      <c r="W4" s="7" t="s">
        <v>25</v>
      </c>
      <c r="X4" s="7" t="s">
        <v>26</v>
      </c>
      <c r="Y4" s="7" t="s">
        <v>27</v>
      </c>
    </row>
    <row r="5" spans="1:26" ht="27.6" customHeight="1">
      <c r="A5" s="2">
        <v>1</v>
      </c>
      <c r="B5" s="3" t="s">
        <v>28</v>
      </c>
      <c r="C5" s="4">
        <v>420</v>
      </c>
      <c r="D5" s="5">
        <f>Jan!D5</f>
        <v>0.36220000000000002</v>
      </c>
      <c r="E5" s="28">
        <f>288.6/3</f>
        <v>96.2</v>
      </c>
      <c r="F5" s="28">
        <v>96.662384000000003</v>
      </c>
      <c r="G5" s="28">
        <f>F5-E5</f>
        <v>0.46238400000000013</v>
      </c>
      <c r="H5" s="28">
        <f>Feb!H5</f>
        <v>80.172222222222331</v>
      </c>
      <c r="I5" s="28">
        <v>80.171176711599998</v>
      </c>
      <c r="J5" s="28">
        <f>I5-H5</f>
        <v>-1.0455106223332677E-3</v>
      </c>
      <c r="K5" s="28">
        <f>3.34*E5</f>
        <v>321.30799999999999</v>
      </c>
      <c r="L5" s="28">
        <v>869.58449710119999</v>
      </c>
      <c r="M5" s="28">
        <f>L5-K5</f>
        <v>548.27649710119999</v>
      </c>
      <c r="N5" s="28">
        <v>0</v>
      </c>
      <c r="O5" s="28"/>
      <c r="P5" s="28">
        <f>O5-N5</f>
        <v>0</v>
      </c>
      <c r="Q5" s="28">
        <v>0</v>
      </c>
      <c r="R5" s="28"/>
      <c r="S5" s="28">
        <f>R5-Q5</f>
        <v>0</v>
      </c>
      <c r="T5" s="28">
        <v>0</v>
      </c>
      <c r="U5" s="28"/>
      <c r="V5" s="28">
        <f>U5-T5</f>
        <v>0</v>
      </c>
      <c r="W5" s="28">
        <f>H5+K5+N5+Q5+T5</f>
        <v>401.48022222222232</v>
      </c>
      <c r="X5" s="28">
        <f>I5+L5+O5+R5+U5</f>
        <v>949.75567381279996</v>
      </c>
      <c r="Y5" s="28">
        <f>J5+M5+P5+S5+V5</f>
        <v>548.27545159057763</v>
      </c>
      <c r="Z5" s="6"/>
    </row>
    <row r="6" spans="1:26" ht="27.6" customHeight="1">
      <c r="A6" s="2">
        <f>A5+1</f>
        <v>2</v>
      </c>
      <c r="B6" s="3" t="s">
        <v>29</v>
      </c>
      <c r="C6" s="4">
        <v>420</v>
      </c>
      <c r="D6" s="5">
        <f>Jan!D6</f>
        <v>0.36220000000000002</v>
      </c>
      <c r="E6" s="28">
        <f t="shared" ref="E6:E7" si="0">288.6/3</f>
        <v>96.2</v>
      </c>
      <c r="F6" s="28">
        <v>96.662384000000003</v>
      </c>
      <c r="G6" s="28">
        <f t="shared" ref="G6:G12" si="1">F6-E6</f>
        <v>0.46238400000000013</v>
      </c>
      <c r="H6" s="28">
        <f>Feb!H6</f>
        <v>80.172222222222331</v>
      </c>
      <c r="I6" s="28">
        <v>80.171176711599998</v>
      </c>
      <c r="J6" s="28">
        <f t="shared" ref="J6:J12" si="2">I6-H6</f>
        <v>-1.0455106223332677E-3</v>
      </c>
      <c r="K6" s="28">
        <f t="shared" ref="K6:K7" si="3">3.34*E6</f>
        <v>321.30799999999999</v>
      </c>
      <c r="L6" s="28">
        <v>869.58449710119999</v>
      </c>
      <c r="M6" s="28">
        <f t="shared" ref="M6:M12" si="4">L6-K6</f>
        <v>548.27649710119999</v>
      </c>
      <c r="N6" s="28">
        <v>0</v>
      </c>
      <c r="O6" s="28"/>
      <c r="P6" s="28">
        <f t="shared" ref="P6:P12" si="5">O6-N6</f>
        <v>0</v>
      </c>
      <c r="Q6" s="28">
        <v>0</v>
      </c>
      <c r="R6" s="28"/>
      <c r="S6" s="28">
        <f t="shared" ref="S6:S12" si="6">R6-Q6</f>
        <v>0</v>
      </c>
      <c r="T6" s="28">
        <v>0</v>
      </c>
      <c r="U6" s="28"/>
      <c r="V6" s="28">
        <f t="shared" ref="V6:V12" si="7">U6-T6</f>
        <v>0</v>
      </c>
      <c r="W6" s="28">
        <f t="shared" ref="W6:Y12" si="8">H6+K6+N6+Q6+T6</f>
        <v>401.48022222222232</v>
      </c>
      <c r="X6" s="28">
        <f t="shared" si="8"/>
        <v>949.75567381279996</v>
      </c>
      <c r="Y6" s="28">
        <f t="shared" si="8"/>
        <v>548.27545159057763</v>
      </c>
      <c r="Z6" s="6"/>
    </row>
    <row r="7" spans="1:26" ht="27.6" customHeight="1">
      <c r="A7" s="2">
        <f t="shared" ref="A7:A70" si="9">A6+1</f>
        <v>3</v>
      </c>
      <c r="B7" s="3" t="s">
        <v>30</v>
      </c>
      <c r="C7" s="4">
        <v>420</v>
      </c>
      <c r="D7" s="5">
        <f>Jan!D7</f>
        <v>0.36220000000000002</v>
      </c>
      <c r="E7" s="28">
        <f t="shared" si="0"/>
        <v>96.2</v>
      </c>
      <c r="F7" s="28">
        <v>96.662384000000003</v>
      </c>
      <c r="G7" s="28">
        <f t="shared" si="1"/>
        <v>0.46238400000000013</v>
      </c>
      <c r="H7" s="28">
        <f>Feb!H7</f>
        <v>80.172222222222331</v>
      </c>
      <c r="I7" s="28">
        <v>80.171176711599998</v>
      </c>
      <c r="J7" s="28">
        <f t="shared" si="2"/>
        <v>-1.0455106223332677E-3</v>
      </c>
      <c r="K7" s="28">
        <f t="shared" si="3"/>
        <v>321.30799999999999</v>
      </c>
      <c r="L7" s="28">
        <v>869.58449710119999</v>
      </c>
      <c r="M7" s="28">
        <f t="shared" si="4"/>
        <v>548.27649710119999</v>
      </c>
      <c r="N7" s="28">
        <v>0</v>
      </c>
      <c r="O7" s="28"/>
      <c r="P7" s="28">
        <f t="shared" si="5"/>
        <v>0</v>
      </c>
      <c r="Q7" s="28">
        <v>0</v>
      </c>
      <c r="R7" s="28"/>
      <c r="S7" s="28">
        <f t="shared" si="6"/>
        <v>0</v>
      </c>
      <c r="T7" s="28">
        <v>0</v>
      </c>
      <c r="U7" s="28"/>
      <c r="V7" s="28">
        <f t="shared" si="7"/>
        <v>0</v>
      </c>
      <c r="W7" s="28">
        <f t="shared" si="8"/>
        <v>401.48022222222232</v>
      </c>
      <c r="X7" s="28">
        <f t="shared" si="8"/>
        <v>949.75567381279996</v>
      </c>
      <c r="Y7" s="28">
        <f t="shared" si="8"/>
        <v>548.27545159057763</v>
      </c>
      <c r="Z7" s="6"/>
    </row>
    <row r="8" spans="1:26" ht="27.6" customHeight="1">
      <c r="A8" s="2">
        <f t="shared" si="9"/>
        <v>4</v>
      </c>
      <c r="B8" s="3" t="s">
        <v>31</v>
      </c>
      <c r="C8" s="4">
        <v>500</v>
      </c>
      <c r="D8" s="5">
        <f>Jan!D8</f>
        <v>0.36220000000000002</v>
      </c>
      <c r="E8" s="28">
        <v>116.09</v>
      </c>
      <c r="F8" s="28">
        <v>129.9436278</v>
      </c>
      <c r="G8" s="28">
        <f t="shared" si="1"/>
        <v>13.853627799999998</v>
      </c>
      <c r="H8" s="28">
        <f>Feb!H8</f>
        <v>96.608333333333348</v>
      </c>
      <c r="I8" s="28">
        <v>96.604419865200001</v>
      </c>
      <c r="J8" s="28">
        <f t="shared" si="2"/>
        <v>-3.9134681333479193E-3</v>
      </c>
      <c r="K8" s="28">
        <f>3.15*E8</f>
        <v>365.68349999999998</v>
      </c>
      <c r="L8" s="28">
        <v>993.93782089080003</v>
      </c>
      <c r="M8" s="28">
        <f t="shared" si="4"/>
        <v>628.25432089080005</v>
      </c>
      <c r="N8" s="28">
        <v>0</v>
      </c>
      <c r="O8" s="28"/>
      <c r="P8" s="28">
        <f t="shared" si="5"/>
        <v>0</v>
      </c>
      <c r="Q8" s="28">
        <v>0</v>
      </c>
      <c r="R8" s="28"/>
      <c r="S8" s="28">
        <f t="shared" si="6"/>
        <v>0</v>
      </c>
      <c r="T8" s="28">
        <v>0</v>
      </c>
      <c r="U8" s="28"/>
      <c r="V8" s="28">
        <f t="shared" si="7"/>
        <v>0</v>
      </c>
      <c r="W8" s="28">
        <f t="shared" si="8"/>
        <v>462.29183333333333</v>
      </c>
      <c r="X8" s="28">
        <f t="shared" si="8"/>
        <v>1090.542240756</v>
      </c>
      <c r="Y8" s="28">
        <f t="shared" si="8"/>
        <v>628.25040742266674</v>
      </c>
      <c r="Z8" s="6"/>
    </row>
    <row r="9" spans="1:26" ht="27.6" customHeight="1">
      <c r="A9" s="2">
        <f t="shared" si="9"/>
        <v>5</v>
      </c>
      <c r="B9" s="3" t="s">
        <v>32</v>
      </c>
      <c r="C9" s="4">
        <v>420</v>
      </c>
      <c r="D9" s="5">
        <f>Jan!D9</f>
        <v>0.36220000000000002</v>
      </c>
      <c r="E9" s="28">
        <v>96.2</v>
      </c>
      <c r="F9" s="28">
        <v>78.453761759999992</v>
      </c>
      <c r="G9" s="28">
        <f t="shared" si="1"/>
        <v>-17.746238240000011</v>
      </c>
      <c r="H9" s="28">
        <f>Feb!H9</f>
        <v>90.7</v>
      </c>
      <c r="I9" s="28">
        <v>90.696809999999999</v>
      </c>
      <c r="J9" s="28">
        <f t="shared" si="2"/>
        <v>-3.1900000000035789E-3</v>
      </c>
      <c r="K9" s="28">
        <f>3.86*E9</f>
        <v>371.33199999999999</v>
      </c>
      <c r="L9" s="28">
        <v>629.98004873039997</v>
      </c>
      <c r="M9" s="28">
        <f t="shared" si="4"/>
        <v>258.64804873039998</v>
      </c>
      <c r="N9" s="28">
        <v>0</v>
      </c>
      <c r="O9" s="28"/>
      <c r="P9" s="28">
        <f t="shared" si="5"/>
        <v>0</v>
      </c>
      <c r="Q9" s="28">
        <v>0</v>
      </c>
      <c r="R9" s="28"/>
      <c r="S9" s="28">
        <f t="shared" si="6"/>
        <v>0</v>
      </c>
      <c r="T9" s="28">
        <v>0</v>
      </c>
      <c r="U9" s="28"/>
      <c r="V9" s="28">
        <f t="shared" si="7"/>
        <v>0</v>
      </c>
      <c r="W9" s="28">
        <f t="shared" si="8"/>
        <v>462.03199999999998</v>
      </c>
      <c r="X9" s="28">
        <f t="shared" si="8"/>
        <v>720.6768587304</v>
      </c>
      <c r="Y9" s="28">
        <f t="shared" si="8"/>
        <v>258.64485873039996</v>
      </c>
      <c r="Z9" s="6"/>
    </row>
    <row r="10" spans="1:26" ht="27.6" customHeight="1">
      <c r="A10" s="2">
        <f t="shared" si="9"/>
        <v>6</v>
      </c>
      <c r="B10" s="3" t="s">
        <v>33</v>
      </c>
      <c r="C10" s="4">
        <v>420</v>
      </c>
      <c r="D10" s="5">
        <f>Jan!D10</f>
        <v>0.36220000000000002</v>
      </c>
      <c r="E10" s="28">
        <v>96.2</v>
      </c>
      <c r="F10" s="28">
        <v>87.972488519999999</v>
      </c>
      <c r="G10" s="28">
        <f t="shared" si="1"/>
        <v>-8.227511480000004</v>
      </c>
      <c r="H10" s="28">
        <f>Feb!H10</f>
        <v>88.933333333333323</v>
      </c>
      <c r="I10" s="28">
        <v>88.934299730399999</v>
      </c>
      <c r="J10" s="28">
        <f t="shared" si="2"/>
        <v>9.6639706667644987E-4</v>
      </c>
      <c r="K10" s="28">
        <f t="shared" ref="K10:K11" si="10">3.86*E10</f>
        <v>371.33199999999999</v>
      </c>
      <c r="L10" s="28">
        <v>784.83443425919995</v>
      </c>
      <c r="M10" s="28">
        <f t="shared" si="4"/>
        <v>413.50243425919996</v>
      </c>
      <c r="N10" s="28">
        <v>0</v>
      </c>
      <c r="O10" s="28"/>
      <c r="P10" s="28">
        <f t="shared" si="5"/>
        <v>0</v>
      </c>
      <c r="Q10" s="28">
        <v>0</v>
      </c>
      <c r="R10" s="28"/>
      <c r="S10" s="28">
        <f t="shared" si="6"/>
        <v>0</v>
      </c>
      <c r="T10" s="28">
        <v>0</v>
      </c>
      <c r="U10" s="28"/>
      <c r="V10" s="28">
        <f t="shared" si="7"/>
        <v>0</v>
      </c>
      <c r="W10" s="28">
        <f t="shared" si="8"/>
        <v>460.26533333333333</v>
      </c>
      <c r="X10" s="28">
        <f t="shared" si="8"/>
        <v>873.76873398959992</v>
      </c>
      <c r="Y10" s="28">
        <f t="shared" si="8"/>
        <v>413.50340065626665</v>
      </c>
      <c r="Z10" s="6"/>
    </row>
    <row r="11" spans="1:26" ht="22.9" customHeight="1">
      <c r="A11" s="2">
        <f t="shared" si="9"/>
        <v>7</v>
      </c>
      <c r="B11" s="3" t="s">
        <v>34</v>
      </c>
      <c r="C11" s="4">
        <v>210</v>
      </c>
      <c r="D11" s="5">
        <f>Jan!D11</f>
        <v>0.36220000000000002</v>
      </c>
      <c r="E11" s="28">
        <v>48.1</v>
      </c>
      <c r="F11" s="28">
        <v>33.846985920000002</v>
      </c>
      <c r="G11" s="28">
        <f t="shared" si="1"/>
        <v>-14.25301408</v>
      </c>
      <c r="H11" s="28">
        <f>Feb!H11</f>
        <v>57.474999999999994</v>
      </c>
      <c r="I11" s="28">
        <v>57.471980134799992</v>
      </c>
      <c r="J11" s="28">
        <f t="shared" si="2"/>
        <v>-3.019865200002414E-3</v>
      </c>
      <c r="K11" s="28">
        <f t="shared" si="10"/>
        <v>185.666</v>
      </c>
      <c r="L11" s="28">
        <v>352.79892557760002</v>
      </c>
      <c r="M11" s="28">
        <f t="shared" si="4"/>
        <v>167.13292557760002</v>
      </c>
      <c r="N11" s="28">
        <v>0</v>
      </c>
      <c r="O11" s="28"/>
      <c r="P11" s="28">
        <f t="shared" si="5"/>
        <v>0</v>
      </c>
      <c r="Q11" s="28">
        <v>0</v>
      </c>
      <c r="R11" s="28"/>
      <c r="S11" s="28">
        <f t="shared" si="6"/>
        <v>0</v>
      </c>
      <c r="T11" s="28">
        <v>0</v>
      </c>
      <c r="U11" s="28"/>
      <c r="V11" s="28">
        <f t="shared" si="7"/>
        <v>0</v>
      </c>
      <c r="W11" s="28">
        <f t="shared" si="8"/>
        <v>243.14099999999999</v>
      </c>
      <c r="X11" s="28">
        <f t="shared" si="8"/>
        <v>410.27090571240001</v>
      </c>
      <c r="Y11" s="28">
        <f t="shared" si="8"/>
        <v>167.12990571240002</v>
      </c>
      <c r="Z11" s="6"/>
    </row>
    <row r="12" spans="1:26" ht="23.45" customHeight="1">
      <c r="A12" s="2">
        <f t="shared" si="9"/>
        <v>8</v>
      </c>
      <c r="B12" s="3" t="s">
        <v>35</v>
      </c>
      <c r="C12" s="4">
        <v>600</v>
      </c>
      <c r="D12" s="5">
        <f>Jan!D12</f>
        <v>0.36220000000000002</v>
      </c>
      <c r="E12" s="28">
        <v>150.16999999999999</v>
      </c>
      <c r="F12" s="28">
        <v>126.939138</v>
      </c>
      <c r="G12" s="28">
        <f t="shared" si="1"/>
        <v>-23.230861999999988</v>
      </c>
      <c r="H12" s="28">
        <f>Feb!H12</f>
        <v>253.6</v>
      </c>
      <c r="I12" s="28">
        <v>253.60260986519998</v>
      </c>
      <c r="J12" s="28">
        <f t="shared" si="2"/>
        <v>2.6098651999859612E-3</v>
      </c>
      <c r="K12" s="28">
        <f>3.66*E12</f>
        <v>549.62220000000002</v>
      </c>
      <c r="L12" s="28">
        <v>909.9132711947999</v>
      </c>
      <c r="M12" s="28">
        <f t="shared" si="4"/>
        <v>360.29107119479988</v>
      </c>
      <c r="N12" s="28">
        <v>0</v>
      </c>
      <c r="O12" s="28"/>
      <c r="P12" s="28">
        <f t="shared" si="5"/>
        <v>0</v>
      </c>
      <c r="Q12" s="28">
        <v>0</v>
      </c>
      <c r="R12" s="28"/>
      <c r="S12" s="28">
        <f t="shared" si="6"/>
        <v>0</v>
      </c>
      <c r="T12" s="28">
        <v>0</v>
      </c>
      <c r="U12" s="28"/>
      <c r="V12" s="28">
        <f t="shared" si="7"/>
        <v>0</v>
      </c>
      <c r="W12" s="28">
        <f t="shared" si="8"/>
        <v>803.22220000000004</v>
      </c>
      <c r="X12" s="28">
        <f t="shared" si="8"/>
        <v>1163.5158810599999</v>
      </c>
      <c r="Y12" s="28">
        <f t="shared" si="8"/>
        <v>360.29368105999987</v>
      </c>
      <c r="Z12" s="6"/>
    </row>
    <row r="13" spans="1:26" ht="41.45" customHeight="1">
      <c r="A13" s="2">
        <f t="shared" si="9"/>
        <v>9</v>
      </c>
      <c r="B13" s="7" t="s">
        <v>36</v>
      </c>
      <c r="C13" s="7">
        <f>SUM(C5:C12)</f>
        <v>3410</v>
      </c>
      <c r="D13" s="8"/>
      <c r="E13" s="9">
        <f>SUM(E5:E12)</f>
        <v>795.36</v>
      </c>
      <c r="F13" s="9">
        <f t="shared" ref="F13:Y13" si="11">SUM(F5:F12)</f>
        <v>747.14315399999987</v>
      </c>
      <c r="G13" s="9">
        <f t="shared" si="11"/>
        <v>-48.216846000000004</v>
      </c>
      <c r="H13" s="9">
        <f t="shared" si="11"/>
        <v>827.83333333333371</v>
      </c>
      <c r="I13" s="9">
        <f t="shared" si="11"/>
        <v>827.82364973039989</v>
      </c>
      <c r="J13" s="9">
        <f t="shared" si="11"/>
        <v>-9.6836029336913043E-3</v>
      </c>
      <c r="K13" s="9">
        <f t="shared" si="11"/>
        <v>2807.5596999999998</v>
      </c>
      <c r="L13" s="9">
        <f t="shared" si="11"/>
        <v>6280.2179919563996</v>
      </c>
      <c r="M13" s="9">
        <f t="shared" si="11"/>
        <v>3472.6582919563994</v>
      </c>
      <c r="N13" s="9">
        <f t="shared" si="11"/>
        <v>0</v>
      </c>
      <c r="O13" s="9">
        <f t="shared" si="11"/>
        <v>0</v>
      </c>
      <c r="P13" s="9">
        <f t="shared" si="11"/>
        <v>0</v>
      </c>
      <c r="Q13" s="9">
        <f t="shared" si="11"/>
        <v>0</v>
      </c>
      <c r="R13" s="9">
        <f t="shared" si="11"/>
        <v>0</v>
      </c>
      <c r="S13" s="9">
        <f t="shared" si="11"/>
        <v>0</v>
      </c>
      <c r="T13" s="9">
        <f t="shared" si="11"/>
        <v>0</v>
      </c>
      <c r="U13" s="9">
        <f t="shared" si="11"/>
        <v>0</v>
      </c>
      <c r="V13" s="9">
        <f t="shared" si="11"/>
        <v>0</v>
      </c>
      <c r="W13" s="9">
        <f t="shared" si="11"/>
        <v>3635.3930333333337</v>
      </c>
      <c r="X13" s="9">
        <f t="shared" si="11"/>
        <v>7108.0416416867993</v>
      </c>
      <c r="Y13" s="9">
        <f t="shared" si="11"/>
        <v>3472.6486083534664</v>
      </c>
      <c r="Z13" s="6"/>
    </row>
    <row r="14" spans="1:26" ht="28.15" customHeight="1">
      <c r="A14" s="2">
        <f t="shared" si="9"/>
        <v>10</v>
      </c>
      <c r="B14" s="3" t="s">
        <v>37</v>
      </c>
      <c r="C14" s="4">
        <v>770</v>
      </c>
      <c r="D14" s="5">
        <f>Jan!D14</f>
        <v>0.36220000000000002</v>
      </c>
      <c r="E14" s="28">
        <v>25.82</v>
      </c>
      <c r="F14" s="28">
        <v>8.331084839999999</v>
      </c>
      <c r="G14" s="28">
        <f t="shared" ref="G14:G19" si="12">F14-E14</f>
        <v>-17.488915160000001</v>
      </c>
      <c r="H14" s="28">
        <f>Feb!H14</f>
        <v>76.599999999999994</v>
      </c>
      <c r="I14" s="28">
        <v>76.603470000000002</v>
      </c>
      <c r="J14" s="28">
        <f t="shared" ref="J14:J19" si="13">I14-H14</f>
        <v>3.4700000000071896E-3</v>
      </c>
      <c r="K14" s="28">
        <v>0</v>
      </c>
      <c r="L14" s="28">
        <v>0</v>
      </c>
      <c r="M14" s="28">
        <f t="shared" ref="M14:M19" si="14">L14-K14</f>
        <v>0</v>
      </c>
      <c r="N14" s="28">
        <v>0</v>
      </c>
      <c r="O14" s="28"/>
      <c r="P14" s="28">
        <f t="shared" ref="P14:P19" si="15">O14-N14</f>
        <v>0</v>
      </c>
      <c r="Q14" s="28">
        <v>0</v>
      </c>
      <c r="R14" s="28"/>
      <c r="S14" s="28">
        <f t="shared" ref="S14:S19" si="16">R14-Q14</f>
        <v>0</v>
      </c>
      <c r="T14" s="28">
        <v>0</v>
      </c>
      <c r="U14" s="28"/>
      <c r="V14" s="28">
        <f t="shared" ref="V14:V19" si="17">U14-T14</f>
        <v>0</v>
      </c>
      <c r="W14" s="28">
        <f t="shared" ref="W14:Y19" si="18">H14+K14+N14+Q14+T14</f>
        <v>76.599999999999994</v>
      </c>
      <c r="X14" s="28">
        <f t="shared" si="18"/>
        <v>76.603470000000002</v>
      </c>
      <c r="Y14" s="28">
        <f t="shared" si="18"/>
        <v>3.4700000000071896E-3</v>
      </c>
      <c r="Z14" s="6"/>
    </row>
    <row r="15" spans="1:26" ht="20.45" customHeight="1">
      <c r="A15" s="2">
        <f t="shared" si="9"/>
        <v>11</v>
      </c>
      <c r="B15" s="3" t="s">
        <v>38</v>
      </c>
      <c r="C15" s="4">
        <v>90</v>
      </c>
      <c r="D15" s="5">
        <f>Jan!D15</f>
        <v>0.36220000000000002</v>
      </c>
      <c r="E15" s="28">
        <v>0.78</v>
      </c>
      <c r="F15" s="28">
        <v>5.9922960779999999</v>
      </c>
      <c r="G15" s="28">
        <f t="shared" si="12"/>
        <v>5.2122960779999996</v>
      </c>
      <c r="H15" s="28">
        <f>Feb!H15</f>
        <v>8.7916666666666679</v>
      </c>
      <c r="I15" s="28">
        <v>8.7923301348000003</v>
      </c>
      <c r="J15" s="28">
        <f t="shared" si="13"/>
        <v>6.6346813333240107E-4</v>
      </c>
      <c r="K15" s="28">
        <v>0</v>
      </c>
      <c r="L15" s="28">
        <v>0</v>
      </c>
      <c r="M15" s="28">
        <f t="shared" si="14"/>
        <v>0</v>
      </c>
      <c r="N15" s="28">
        <v>0</v>
      </c>
      <c r="O15" s="28"/>
      <c r="P15" s="28">
        <f t="shared" si="15"/>
        <v>0</v>
      </c>
      <c r="Q15" s="28">
        <v>0</v>
      </c>
      <c r="R15" s="28"/>
      <c r="S15" s="28">
        <f t="shared" si="16"/>
        <v>0</v>
      </c>
      <c r="T15" s="28">
        <v>0</v>
      </c>
      <c r="U15" s="28"/>
      <c r="V15" s="28">
        <f t="shared" si="17"/>
        <v>0</v>
      </c>
      <c r="W15" s="28">
        <f t="shared" si="18"/>
        <v>8.7916666666666679</v>
      </c>
      <c r="X15" s="28">
        <f t="shared" si="18"/>
        <v>8.7923301348000003</v>
      </c>
      <c r="Y15" s="28">
        <f t="shared" si="18"/>
        <v>6.6346813333240107E-4</v>
      </c>
      <c r="Z15" s="6"/>
    </row>
    <row r="16" spans="1:26" ht="22.15" customHeight="1">
      <c r="A16" s="2">
        <f t="shared" si="9"/>
        <v>12</v>
      </c>
      <c r="B16" s="3" t="s">
        <v>39</v>
      </c>
      <c r="C16" s="4">
        <v>50</v>
      </c>
      <c r="D16" s="5">
        <f>Jan!D16</f>
        <v>0.36220000000000002</v>
      </c>
      <c r="E16" s="28">
        <v>1.62</v>
      </c>
      <c r="F16" s="28">
        <v>0.57930300000000001</v>
      </c>
      <c r="G16" s="28">
        <f t="shared" si="12"/>
        <v>-1.0406970000000002</v>
      </c>
      <c r="H16" s="28">
        <f>Feb!H16</f>
        <v>16.883333333333333</v>
      </c>
      <c r="I16" s="28">
        <v>16.883700000000001</v>
      </c>
      <c r="J16" s="28">
        <f t="shared" si="13"/>
        <v>3.666666666681806E-4</v>
      </c>
      <c r="K16" s="28">
        <v>0</v>
      </c>
      <c r="L16" s="28">
        <v>0</v>
      </c>
      <c r="M16" s="28">
        <f t="shared" si="14"/>
        <v>0</v>
      </c>
      <c r="N16" s="28">
        <v>0</v>
      </c>
      <c r="O16" s="28"/>
      <c r="P16" s="28">
        <f t="shared" si="15"/>
        <v>0</v>
      </c>
      <c r="Q16" s="28">
        <v>0</v>
      </c>
      <c r="R16" s="28"/>
      <c r="S16" s="28">
        <f t="shared" si="16"/>
        <v>0</v>
      </c>
      <c r="T16" s="28">
        <v>0</v>
      </c>
      <c r="U16" s="28"/>
      <c r="V16" s="28">
        <f t="shared" si="17"/>
        <v>0</v>
      </c>
      <c r="W16" s="28">
        <f t="shared" si="18"/>
        <v>16.883333333333333</v>
      </c>
      <c r="X16" s="28">
        <f t="shared" si="18"/>
        <v>16.883700000000001</v>
      </c>
      <c r="Y16" s="28">
        <f t="shared" si="18"/>
        <v>3.666666666681806E-4</v>
      </c>
      <c r="Z16" s="6"/>
    </row>
    <row r="17" spans="1:26" ht="19.899999999999999" customHeight="1">
      <c r="A17" s="2">
        <f t="shared" si="9"/>
        <v>13</v>
      </c>
      <c r="B17" s="3" t="s">
        <v>40</v>
      </c>
      <c r="C17" s="4">
        <v>725</v>
      </c>
      <c r="D17" s="5">
        <f>Jan!D17</f>
        <v>0.36220000000000002</v>
      </c>
      <c r="E17" s="28">
        <v>76.209999999999994</v>
      </c>
      <c r="F17" s="28">
        <v>67.722285905999996</v>
      </c>
      <c r="G17" s="28">
        <f t="shared" si="12"/>
        <v>-8.4877140939999975</v>
      </c>
      <c r="H17" s="28">
        <f>Feb!H17</f>
        <v>82.39166666666668</v>
      </c>
      <c r="I17" s="28">
        <v>82.393130134800003</v>
      </c>
      <c r="J17" s="28">
        <f t="shared" si="13"/>
        <v>1.4634681333234312E-3</v>
      </c>
      <c r="K17" s="28">
        <v>0</v>
      </c>
      <c r="L17" s="28">
        <v>0</v>
      </c>
      <c r="M17" s="28">
        <f t="shared" si="14"/>
        <v>0</v>
      </c>
      <c r="N17" s="28">
        <v>0</v>
      </c>
      <c r="O17" s="28"/>
      <c r="P17" s="28">
        <f t="shared" si="15"/>
        <v>0</v>
      </c>
      <c r="Q17" s="28">
        <v>0</v>
      </c>
      <c r="R17" s="28"/>
      <c r="S17" s="28">
        <f t="shared" si="16"/>
        <v>0</v>
      </c>
      <c r="T17" s="28">
        <v>0</v>
      </c>
      <c r="U17" s="28"/>
      <c r="V17" s="28">
        <f t="shared" si="17"/>
        <v>0</v>
      </c>
      <c r="W17" s="28">
        <f t="shared" si="18"/>
        <v>82.39166666666668</v>
      </c>
      <c r="X17" s="28">
        <f t="shared" si="18"/>
        <v>82.393130134800003</v>
      </c>
      <c r="Y17" s="28">
        <f t="shared" si="18"/>
        <v>1.4634681333234312E-3</v>
      </c>
      <c r="Z17" s="6"/>
    </row>
    <row r="18" spans="1:26" ht="27.6" customHeight="1">
      <c r="A18" s="2">
        <f t="shared" si="9"/>
        <v>14</v>
      </c>
      <c r="B18" s="3" t="s">
        <v>41</v>
      </c>
      <c r="C18" s="4">
        <v>20</v>
      </c>
      <c r="D18" s="5">
        <f>Jan!D18</f>
        <v>0.36220000000000002</v>
      </c>
      <c r="E18" s="28">
        <v>0.16</v>
      </c>
      <c r="F18" s="28">
        <v>-4.7237963999999999E-3</v>
      </c>
      <c r="G18" s="28">
        <f t="shared" si="12"/>
        <v>-0.16472379640000001</v>
      </c>
      <c r="H18" s="28">
        <f>Feb!H18</f>
        <v>4.5583333333333336</v>
      </c>
      <c r="I18" s="28">
        <v>4.5562397303999997</v>
      </c>
      <c r="J18" s="28">
        <f t="shared" si="13"/>
        <v>-2.0936029333338269E-3</v>
      </c>
      <c r="K18" s="28">
        <v>0</v>
      </c>
      <c r="L18" s="28">
        <v>0</v>
      </c>
      <c r="M18" s="28">
        <f t="shared" si="14"/>
        <v>0</v>
      </c>
      <c r="N18" s="28">
        <v>0</v>
      </c>
      <c r="O18" s="28"/>
      <c r="P18" s="28">
        <f t="shared" si="15"/>
        <v>0</v>
      </c>
      <c r="Q18" s="28">
        <v>0</v>
      </c>
      <c r="R18" s="28"/>
      <c r="S18" s="28">
        <f t="shared" si="16"/>
        <v>0</v>
      </c>
      <c r="T18" s="28">
        <v>0</v>
      </c>
      <c r="U18" s="28"/>
      <c r="V18" s="28">
        <f t="shared" si="17"/>
        <v>0</v>
      </c>
      <c r="W18" s="28">
        <f t="shared" si="18"/>
        <v>4.5583333333333336</v>
      </c>
      <c r="X18" s="28">
        <f t="shared" si="18"/>
        <v>4.5562397303999997</v>
      </c>
      <c r="Y18" s="28">
        <f t="shared" si="18"/>
        <v>-2.0936029333338269E-3</v>
      </c>
      <c r="Z18" s="6"/>
    </row>
    <row r="19" spans="1:26" ht="40.15" customHeight="1">
      <c r="A19" s="2">
        <f t="shared" si="9"/>
        <v>15</v>
      </c>
      <c r="B19" s="3" t="s">
        <v>42</v>
      </c>
      <c r="C19" s="4">
        <v>1</v>
      </c>
      <c r="D19" s="5">
        <f>Jan!D19</f>
        <v>0.36220000000000002</v>
      </c>
      <c r="E19" s="28">
        <v>0.15</v>
      </c>
      <c r="F19" s="28">
        <v>0.15563334000000001</v>
      </c>
      <c r="G19" s="28">
        <f t="shared" si="12"/>
        <v>5.6333400000000144E-3</v>
      </c>
      <c r="H19" s="28">
        <f>Feb!H19</f>
        <v>0.6166666666666667</v>
      </c>
      <c r="I19" s="28">
        <v>0.61334013480000005</v>
      </c>
      <c r="J19" s="28">
        <f t="shared" si="13"/>
        <v>-3.3265318666666488E-3</v>
      </c>
      <c r="K19" s="28">
        <v>0</v>
      </c>
      <c r="L19" s="28">
        <v>0</v>
      </c>
      <c r="M19" s="28">
        <f t="shared" si="14"/>
        <v>0</v>
      </c>
      <c r="N19" s="28">
        <v>0</v>
      </c>
      <c r="O19" s="28"/>
      <c r="P19" s="28">
        <f t="shared" si="15"/>
        <v>0</v>
      </c>
      <c r="Q19" s="28">
        <v>0</v>
      </c>
      <c r="R19" s="28"/>
      <c r="S19" s="28">
        <f t="shared" si="16"/>
        <v>0</v>
      </c>
      <c r="T19" s="28">
        <v>0</v>
      </c>
      <c r="U19" s="28"/>
      <c r="V19" s="28">
        <f t="shared" si="17"/>
        <v>0</v>
      </c>
      <c r="W19" s="28">
        <f t="shared" si="18"/>
        <v>0.6166666666666667</v>
      </c>
      <c r="X19" s="28">
        <f t="shared" si="18"/>
        <v>0.61334013480000005</v>
      </c>
      <c r="Y19" s="28">
        <f t="shared" si="18"/>
        <v>-3.3265318666666488E-3</v>
      </c>
      <c r="Z19" s="6"/>
    </row>
    <row r="20" spans="1:26" ht="27.6" customHeight="1">
      <c r="A20" s="2">
        <f t="shared" si="9"/>
        <v>16</v>
      </c>
      <c r="B20" s="7" t="s">
        <v>43</v>
      </c>
      <c r="C20" s="7">
        <f>SUM(C14:C19)</f>
        <v>1656</v>
      </c>
      <c r="D20" s="8"/>
      <c r="E20" s="9">
        <f>SUM(E14:E19)</f>
        <v>104.74</v>
      </c>
      <c r="F20" s="9">
        <f>SUM(F14:F19)</f>
        <v>82.775879367599984</v>
      </c>
      <c r="G20" s="9">
        <f t="shared" ref="G20:Y20" si="19">SUM(G14:G19)</f>
        <v>-21.9641206324</v>
      </c>
      <c r="H20" s="9">
        <f t="shared" si="19"/>
        <v>189.8416666666667</v>
      </c>
      <c r="I20" s="9">
        <f t="shared" si="19"/>
        <v>189.84221013480001</v>
      </c>
      <c r="J20" s="9">
        <f t="shared" si="19"/>
        <v>5.4346813333072674E-4</v>
      </c>
      <c r="K20" s="9">
        <f t="shared" si="19"/>
        <v>0</v>
      </c>
      <c r="L20" s="9">
        <f t="shared" si="19"/>
        <v>0</v>
      </c>
      <c r="M20" s="9">
        <f t="shared" si="19"/>
        <v>0</v>
      </c>
      <c r="N20" s="9">
        <f t="shared" si="19"/>
        <v>0</v>
      </c>
      <c r="O20" s="9">
        <f t="shared" si="19"/>
        <v>0</v>
      </c>
      <c r="P20" s="9">
        <f t="shared" si="19"/>
        <v>0</v>
      </c>
      <c r="Q20" s="9">
        <f t="shared" si="19"/>
        <v>0</v>
      </c>
      <c r="R20" s="9">
        <f t="shared" si="19"/>
        <v>0</v>
      </c>
      <c r="S20" s="9">
        <f t="shared" si="19"/>
        <v>0</v>
      </c>
      <c r="T20" s="9">
        <f t="shared" si="19"/>
        <v>0</v>
      </c>
      <c r="U20" s="9">
        <f t="shared" si="19"/>
        <v>0</v>
      </c>
      <c r="V20" s="9">
        <f t="shared" si="19"/>
        <v>0</v>
      </c>
      <c r="W20" s="9">
        <f t="shared" si="19"/>
        <v>189.8416666666667</v>
      </c>
      <c r="X20" s="9">
        <f t="shared" si="19"/>
        <v>189.84221013480001</v>
      </c>
      <c r="Y20" s="9">
        <f t="shared" si="19"/>
        <v>5.4346813333072674E-4</v>
      </c>
      <c r="Z20" s="6"/>
    </row>
    <row r="21" spans="1:26" ht="23.45" customHeight="1">
      <c r="A21" s="2">
        <f t="shared" si="9"/>
        <v>17</v>
      </c>
      <c r="B21" s="3" t="s">
        <v>44</v>
      </c>
      <c r="C21" s="4">
        <v>141.6</v>
      </c>
      <c r="D21" s="5">
        <f>Jan!D21</f>
        <v>0.36220000000000002</v>
      </c>
      <c r="E21" s="28">
        <v>15.68</v>
      </c>
      <c r="F21" s="28">
        <v>16.991674800000002</v>
      </c>
      <c r="G21" s="28">
        <f t="shared" ref="G21" si="20">F21-E21</f>
        <v>1.3116748000000023</v>
      </c>
      <c r="H21" s="28">
        <f>Feb!H21</f>
        <v>21.825000000000003</v>
      </c>
      <c r="I21" s="28">
        <v>21.827490000000001</v>
      </c>
      <c r="J21" s="28">
        <f t="shared" ref="J21" si="21">I21-H21</f>
        <v>2.4899999999981048E-3</v>
      </c>
      <c r="K21" s="28">
        <v>0</v>
      </c>
      <c r="L21" s="28">
        <v>0</v>
      </c>
      <c r="M21" s="28">
        <f>L21-K21</f>
        <v>0</v>
      </c>
      <c r="N21" s="28">
        <v>0</v>
      </c>
      <c r="O21" s="28"/>
      <c r="P21" s="28">
        <f>O21-N21</f>
        <v>0</v>
      </c>
      <c r="Q21" s="28">
        <v>0</v>
      </c>
      <c r="R21" s="28"/>
      <c r="S21" s="28">
        <f>R21-Q21</f>
        <v>0</v>
      </c>
      <c r="T21" s="28">
        <v>0</v>
      </c>
      <c r="U21" s="28"/>
      <c r="V21" s="28">
        <f>U21-T21</f>
        <v>0</v>
      </c>
      <c r="W21" s="28">
        <f>H21+K21+N21+Q21+T21</f>
        <v>21.825000000000003</v>
      </c>
      <c r="X21" s="28">
        <f>I21+L21+O21+R21+U21</f>
        <v>21.827490000000001</v>
      </c>
      <c r="Y21" s="28">
        <f>J21+M21+P21+S21+V21</f>
        <v>2.4899999999981048E-3</v>
      </c>
      <c r="Z21" s="6"/>
    </row>
    <row r="22" spans="1:26" ht="41.45" customHeight="1">
      <c r="A22" s="2">
        <f t="shared" si="9"/>
        <v>18</v>
      </c>
      <c r="B22" s="7" t="s">
        <v>45</v>
      </c>
      <c r="C22" s="7">
        <f>C21+C20+C13</f>
        <v>5207.6000000000004</v>
      </c>
      <c r="D22" s="8"/>
      <c r="E22" s="9">
        <f>E21+E20+E13</f>
        <v>915.78</v>
      </c>
      <c r="F22" s="9">
        <f>F21+F20+F13</f>
        <v>846.91070816759986</v>
      </c>
      <c r="G22" s="9">
        <f t="shared" ref="G22:Y22" si="22">G21+G20+G13</f>
        <v>-68.869291832399995</v>
      </c>
      <c r="H22" s="9">
        <f t="shared" si="22"/>
        <v>1039.5000000000005</v>
      </c>
      <c r="I22" s="9">
        <f t="shared" si="22"/>
        <v>1039.4933498651999</v>
      </c>
      <c r="J22" s="9">
        <f t="shared" si="22"/>
        <v>-6.6501348003624727E-3</v>
      </c>
      <c r="K22" s="9">
        <f t="shared" si="22"/>
        <v>2807.5596999999998</v>
      </c>
      <c r="L22" s="9">
        <f t="shared" si="22"/>
        <v>6280.2179919563996</v>
      </c>
      <c r="M22" s="9">
        <f t="shared" si="22"/>
        <v>3472.6582919563994</v>
      </c>
      <c r="N22" s="9">
        <f t="shared" si="22"/>
        <v>0</v>
      </c>
      <c r="O22" s="9">
        <f t="shared" si="22"/>
        <v>0</v>
      </c>
      <c r="P22" s="9">
        <f t="shared" si="22"/>
        <v>0</v>
      </c>
      <c r="Q22" s="9">
        <f t="shared" si="22"/>
        <v>0</v>
      </c>
      <c r="R22" s="9">
        <f t="shared" si="22"/>
        <v>0</v>
      </c>
      <c r="S22" s="9">
        <f t="shared" si="22"/>
        <v>0</v>
      </c>
      <c r="T22" s="9">
        <f t="shared" si="22"/>
        <v>0</v>
      </c>
      <c r="U22" s="9">
        <f t="shared" si="22"/>
        <v>0</v>
      </c>
      <c r="V22" s="9">
        <f t="shared" si="22"/>
        <v>0</v>
      </c>
      <c r="W22" s="9">
        <f t="shared" si="22"/>
        <v>3847.0597000000002</v>
      </c>
      <c r="X22" s="9">
        <f t="shared" si="22"/>
        <v>7319.7113418215995</v>
      </c>
      <c r="Y22" s="9">
        <f t="shared" si="22"/>
        <v>3472.6516418215997</v>
      </c>
      <c r="Z22" s="6"/>
    </row>
    <row r="23" spans="1:26" ht="28.5" customHeight="1">
      <c r="A23" s="2">
        <f t="shared" si="9"/>
        <v>19</v>
      </c>
      <c r="B23" s="3" t="s">
        <v>46</v>
      </c>
      <c r="C23" s="4">
        <v>2100</v>
      </c>
      <c r="D23" s="5">
        <f>Jan!D23</f>
        <v>0.13705000000000001</v>
      </c>
      <c r="E23" s="28">
        <v>69.540000000000006</v>
      </c>
      <c r="F23" s="28">
        <v>49.374791999999999</v>
      </c>
      <c r="G23" s="28">
        <f t="shared" ref="G23:G39" si="23">F23-E23</f>
        <v>-20.165208000000007</v>
      </c>
      <c r="H23" s="28">
        <f>Feb!H23</f>
        <v>46.816666666666663</v>
      </c>
      <c r="I23" s="28">
        <v>72.097284999999999</v>
      </c>
      <c r="J23" s="28">
        <f t="shared" ref="J23:J39" si="24">I23-H23</f>
        <v>25.280618333333337</v>
      </c>
      <c r="K23" s="28">
        <f>2.62*E23</f>
        <v>182.19480000000001</v>
      </c>
      <c r="L23" s="33">
        <v>167.207291</v>
      </c>
      <c r="M23" s="28">
        <f t="shared" ref="M23:M39" si="25">L23-K23</f>
        <v>-14.987509000000017</v>
      </c>
      <c r="N23" s="28">
        <v>0</v>
      </c>
      <c r="O23" s="28"/>
      <c r="P23" s="28">
        <f t="shared" ref="P23:P39" si="26">O23-N23</f>
        <v>0</v>
      </c>
      <c r="Q23" s="28">
        <v>0</v>
      </c>
      <c r="R23" s="28"/>
      <c r="S23" s="28">
        <f t="shared" ref="S23:S39" si="27">R23-Q23</f>
        <v>0</v>
      </c>
      <c r="T23" s="28">
        <v>0</v>
      </c>
      <c r="U23" s="28"/>
      <c r="V23" s="28">
        <f t="shared" ref="V23:V39" si="28">U23-T23</f>
        <v>0</v>
      </c>
      <c r="W23" s="28">
        <f t="shared" ref="W23:Y39" si="29">H23+K23+N23+Q23+T23</f>
        <v>229.01146666666668</v>
      </c>
      <c r="X23" s="28">
        <f t="shared" si="29"/>
        <v>239.304576</v>
      </c>
      <c r="Y23" s="28">
        <f t="shared" si="29"/>
        <v>10.293109333333319</v>
      </c>
      <c r="Z23" s="6"/>
    </row>
    <row r="24" spans="1:26">
      <c r="A24" s="2">
        <f t="shared" si="9"/>
        <v>20</v>
      </c>
      <c r="B24" s="3" t="s">
        <v>47</v>
      </c>
      <c r="C24" s="4">
        <v>1000</v>
      </c>
      <c r="D24" s="5">
        <f>Jan!D24</f>
        <v>0.46110000000000001</v>
      </c>
      <c r="E24" s="28">
        <v>113.82</v>
      </c>
      <c r="F24" s="28">
        <v>113.687445</v>
      </c>
      <c r="G24" s="28">
        <f t="shared" si="23"/>
        <v>-0.13255499999999643</v>
      </c>
      <c r="H24" s="28">
        <f>Feb!H24</f>
        <v>102.70833333333334</v>
      </c>
      <c r="I24" s="28">
        <v>242.59733</v>
      </c>
      <c r="J24" s="28">
        <f t="shared" si="24"/>
        <v>139.88899666666666</v>
      </c>
      <c r="K24" s="28">
        <f>3*E24</f>
        <v>341.46</v>
      </c>
      <c r="L24" s="33">
        <v>598.83092699999997</v>
      </c>
      <c r="M24" s="28">
        <f t="shared" si="25"/>
        <v>257.37092699999999</v>
      </c>
      <c r="N24" s="28">
        <v>0</v>
      </c>
      <c r="O24" s="28"/>
      <c r="P24" s="28">
        <f t="shared" si="26"/>
        <v>0</v>
      </c>
      <c r="Q24" s="28">
        <v>0</v>
      </c>
      <c r="R24" s="28"/>
      <c r="S24" s="28">
        <f t="shared" si="27"/>
        <v>0</v>
      </c>
      <c r="T24" s="28">
        <v>0</v>
      </c>
      <c r="U24" s="28"/>
      <c r="V24" s="28">
        <f t="shared" si="28"/>
        <v>0</v>
      </c>
      <c r="W24" s="28">
        <f t="shared" si="29"/>
        <v>444.16833333333329</v>
      </c>
      <c r="X24" s="28">
        <f t="shared" si="29"/>
        <v>841.42825700000003</v>
      </c>
      <c r="Y24" s="28">
        <f t="shared" si="29"/>
        <v>397.25992366666662</v>
      </c>
      <c r="Z24" s="6"/>
    </row>
    <row r="25" spans="1:26">
      <c r="A25" s="2">
        <f t="shared" si="9"/>
        <v>21</v>
      </c>
      <c r="B25" s="3" t="s">
        <v>48</v>
      </c>
      <c r="C25" s="4">
        <v>1000</v>
      </c>
      <c r="D25" s="5">
        <f>Jan!D25</f>
        <v>0.20979999999999999</v>
      </c>
      <c r="E25" s="28">
        <v>51.52</v>
      </c>
      <c r="F25" s="28">
        <v>45.903571999999997</v>
      </c>
      <c r="G25" s="28">
        <f t="shared" si="23"/>
        <v>-5.6164280000000062</v>
      </c>
      <c r="H25" s="28">
        <f>Feb!H25</f>
        <v>73.333333333333329</v>
      </c>
      <c r="I25" s="28">
        <v>82.861690999999993</v>
      </c>
      <c r="J25" s="28">
        <f t="shared" si="24"/>
        <v>9.5283576666666647</v>
      </c>
      <c r="K25" s="28">
        <f>3.01*E25</f>
        <v>155.0752</v>
      </c>
      <c r="L25" s="33">
        <v>237.66645299999999</v>
      </c>
      <c r="M25" s="28">
        <f t="shared" si="25"/>
        <v>82.591252999999995</v>
      </c>
      <c r="N25" s="28">
        <v>0</v>
      </c>
      <c r="O25" s="28"/>
      <c r="P25" s="28">
        <f t="shared" si="26"/>
        <v>0</v>
      </c>
      <c r="Q25" s="28">
        <v>0</v>
      </c>
      <c r="R25" s="28"/>
      <c r="S25" s="28">
        <f t="shared" si="27"/>
        <v>0</v>
      </c>
      <c r="T25" s="28">
        <v>0</v>
      </c>
      <c r="U25" s="28"/>
      <c r="V25" s="28">
        <f t="shared" si="28"/>
        <v>0</v>
      </c>
      <c r="W25" s="28">
        <f t="shared" si="29"/>
        <v>228.40853333333331</v>
      </c>
      <c r="X25" s="28">
        <f t="shared" si="29"/>
        <v>320.528144</v>
      </c>
      <c r="Y25" s="28">
        <f t="shared" si="29"/>
        <v>92.119610666666659</v>
      </c>
      <c r="Z25" s="6"/>
    </row>
    <row r="26" spans="1:26">
      <c r="A26" s="2">
        <f t="shared" si="9"/>
        <v>22</v>
      </c>
      <c r="B26" s="3" t="s">
        <v>49</v>
      </c>
      <c r="C26" s="4">
        <v>2000</v>
      </c>
      <c r="D26" s="5">
        <f>Jan!D26</f>
        <v>9.0116666666666706E-2</v>
      </c>
      <c r="E26" s="28">
        <v>44.08</v>
      </c>
      <c r="F26" s="28">
        <v>46.898629</v>
      </c>
      <c r="G26" s="28">
        <f t="shared" si="23"/>
        <v>2.8186290000000014</v>
      </c>
      <c r="H26" s="28">
        <f>Feb!H26</f>
        <v>29.574999999999999</v>
      </c>
      <c r="I26" s="28">
        <v>150.714292</v>
      </c>
      <c r="J26" s="28">
        <f t="shared" si="24"/>
        <v>121.139292</v>
      </c>
      <c r="K26" s="28">
        <f>1.73*E26</f>
        <v>76.258399999999995</v>
      </c>
      <c r="L26" s="33">
        <v>105.60972700000001</v>
      </c>
      <c r="M26" s="28">
        <f t="shared" si="25"/>
        <v>29.351327000000012</v>
      </c>
      <c r="N26" s="28">
        <v>0</v>
      </c>
      <c r="O26" s="28"/>
      <c r="P26" s="28">
        <f t="shared" si="26"/>
        <v>0</v>
      </c>
      <c r="Q26" s="28">
        <v>0</v>
      </c>
      <c r="R26" s="28"/>
      <c r="S26" s="28">
        <f t="shared" si="27"/>
        <v>0</v>
      </c>
      <c r="T26" s="28">
        <v>0</v>
      </c>
      <c r="U26" s="28"/>
      <c r="V26" s="28">
        <f t="shared" si="28"/>
        <v>0</v>
      </c>
      <c r="W26" s="28">
        <f t="shared" si="29"/>
        <v>105.8334</v>
      </c>
      <c r="X26" s="28">
        <f t="shared" si="29"/>
        <v>256.32401900000002</v>
      </c>
      <c r="Y26" s="28">
        <f t="shared" si="29"/>
        <v>150.49061900000001</v>
      </c>
      <c r="Z26" s="6"/>
    </row>
    <row r="27" spans="1:26">
      <c r="A27" s="2">
        <f t="shared" si="9"/>
        <v>23</v>
      </c>
      <c r="B27" s="3" t="s">
        <v>50</v>
      </c>
      <c r="C27" s="4">
        <v>500</v>
      </c>
      <c r="D27" s="5">
        <f>Jan!D27</f>
        <v>0.14455000000000001</v>
      </c>
      <c r="E27" s="28">
        <v>16.100000000000001</v>
      </c>
      <c r="F27" s="28">
        <v>11.286937</v>
      </c>
      <c r="G27" s="28">
        <f t="shared" si="23"/>
        <v>-4.8130630000000014</v>
      </c>
      <c r="H27" s="28">
        <f>Feb!H27</f>
        <v>13.600000000000001</v>
      </c>
      <c r="I27" s="28">
        <v>4.8899439999999998</v>
      </c>
      <c r="J27" s="28">
        <f t="shared" si="24"/>
        <v>-8.7100560000000016</v>
      </c>
      <c r="K27" s="28">
        <f>2.58*E27</f>
        <v>41.538000000000004</v>
      </c>
      <c r="L27" s="33">
        <v>38.415365000000001</v>
      </c>
      <c r="M27" s="28">
        <f t="shared" si="25"/>
        <v>-3.1226350000000025</v>
      </c>
      <c r="N27" s="28">
        <v>0</v>
      </c>
      <c r="O27" s="28"/>
      <c r="P27" s="28">
        <f t="shared" si="26"/>
        <v>0</v>
      </c>
      <c r="Q27" s="28">
        <v>0</v>
      </c>
      <c r="R27" s="28"/>
      <c r="S27" s="28">
        <f t="shared" si="27"/>
        <v>0</v>
      </c>
      <c r="T27" s="28">
        <v>0</v>
      </c>
      <c r="U27" s="28"/>
      <c r="V27" s="28">
        <f t="shared" si="28"/>
        <v>0</v>
      </c>
      <c r="W27" s="28">
        <f t="shared" si="29"/>
        <v>55.138000000000005</v>
      </c>
      <c r="X27" s="28">
        <f t="shared" si="29"/>
        <v>43.305309000000001</v>
      </c>
      <c r="Y27" s="28">
        <f t="shared" si="29"/>
        <v>-11.832691000000004</v>
      </c>
      <c r="Z27" s="6"/>
    </row>
    <row r="28" spans="1:26">
      <c r="A28" s="2">
        <f t="shared" si="9"/>
        <v>24</v>
      </c>
      <c r="B28" s="3" t="s">
        <v>51</v>
      </c>
      <c r="C28" s="4">
        <v>2400</v>
      </c>
      <c r="D28" s="5">
        <f>Jan!D28</f>
        <v>0.1019</v>
      </c>
      <c r="E28" s="28">
        <v>0</v>
      </c>
      <c r="F28" s="28">
        <v>31.573656</v>
      </c>
      <c r="G28" s="28">
        <f t="shared" si="23"/>
        <v>31.573656</v>
      </c>
      <c r="H28" s="28">
        <f>Feb!H28</f>
        <v>0</v>
      </c>
      <c r="I28" s="28">
        <v>31.180160999999998</v>
      </c>
      <c r="J28" s="28">
        <f t="shared" si="24"/>
        <v>31.180160999999998</v>
      </c>
      <c r="K28" s="28">
        <v>0</v>
      </c>
      <c r="L28" s="28">
        <v>165.36713399999999</v>
      </c>
      <c r="M28" s="28">
        <f t="shared" si="25"/>
        <v>165.36713399999999</v>
      </c>
      <c r="N28" s="28">
        <v>0</v>
      </c>
      <c r="O28" s="28"/>
      <c r="P28" s="28">
        <f t="shared" si="26"/>
        <v>0</v>
      </c>
      <c r="Q28" s="28">
        <v>0</v>
      </c>
      <c r="R28" s="28"/>
      <c r="S28" s="28">
        <f t="shared" si="27"/>
        <v>0</v>
      </c>
      <c r="T28" s="28">
        <v>0</v>
      </c>
      <c r="U28" s="28"/>
      <c r="V28" s="28">
        <f t="shared" si="28"/>
        <v>0</v>
      </c>
      <c r="W28" s="28">
        <f t="shared" si="29"/>
        <v>0</v>
      </c>
      <c r="X28" s="28">
        <f t="shared" si="29"/>
        <v>196.54729499999999</v>
      </c>
      <c r="Y28" s="28">
        <f t="shared" si="29"/>
        <v>196.54729499999999</v>
      </c>
      <c r="Z28" s="6"/>
    </row>
    <row r="29" spans="1:26" ht="27.75" customHeight="1">
      <c r="A29" s="2">
        <f t="shared" si="9"/>
        <v>25</v>
      </c>
      <c r="B29" s="3" t="s">
        <v>52</v>
      </c>
      <c r="C29" s="4">
        <v>1500</v>
      </c>
      <c r="D29" s="5">
        <f>Jan!D29</f>
        <v>5.7433333333333302E-2</v>
      </c>
      <c r="E29" s="28">
        <v>0</v>
      </c>
      <c r="F29" s="28">
        <v>18.681854000000001</v>
      </c>
      <c r="G29" s="28">
        <f t="shared" si="23"/>
        <v>18.681854000000001</v>
      </c>
      <c r="H29" s="28">
        <f>Feb!H29</f>
        <v>0</v>
      </c>
      <c r="I29" s="28">
        <v>45.504582999999997</v>
      </c>
      <c r="J29" s="28">
        <f t="shared" si="24"/>
        <v>45.504582999999997</v>
      </c>
      <c r="K29" s="28">
        <v>0</v>
      </c>
      <c r="L29" s="28">
        <v>55.979432000000003</v>
      </c>
      <c r="M29" s="28">
        <f t="shared" si="25"/>
        <v>55.979432000000003</v>
      </c>
      <c r="N29" s="28">
        <v>0</v>
      </c>
      <c r="O29" s="28"/>
      <c r="P29" s="28">
        <f t="shared" si="26"/>
        <v>0</v>
      </c>
      <c r="Q29" s="28">
        <v>0</v>
      </c>
      <c r="R29" s="28"/>
      <c r="S29" s="28">
        <f t="shared" si="27"/>
        <v>0</v>
      </c>
      <c r="T29" s="28">
        <v>0</v>
      </c>
      <c r="U29" s="28"/>
      <c r="V29" s="28">
        <f t="shared" si="28"/>
        <v>0</v>
      </c>
      <c r="W29" s="28">
        <f t="shared" si="29"/>
        <v>0</v>
      </c>
      <c r="X29" s="28">
        <f t="shared" si="29"/>
        <v>101.484015</v>
      </c>
      <c r="Y29" s="28">
        <f t="shared" si="29"/>
        <v>101.484015</v>
      </c>
      <c r="Z29" s="6"/>
    </row>
    <row r="30" spans="1:26" ht="27.6" customHeight="1">
      <c r="A30" s="2">
        <f t="shared" si="9"/>
        <v>26</v>
      </c>
      <c r="B30" s="3" t="s">
        <v>53</v>
      </c>
      <c r="C30" s="4">
        <v>630</v>
      </c>
      <c r="D30" s="5">
        <f>Jan!D30</f>
        <v>7.4133333333333301E-2</v>
      </c>
      <c r="E30" s="28">
        <v>6.89</v>
      </c>
      <c r="F30" s="28">
        <v>7.2381450000000003</v>
      </c>
      <c r="G30" s="28">
        <f t="shared" si="23"/>
        <v>0.34814500000000059</v>
      </c>
      <c r="H30" s="28">
        <f>Feb!H30</f>
        <v>7.4916666666666663</v>
      </c>
      <c r="I30" s="28">
        <v>52.489572000000003</v>
      </c>
      <c r="J30" s="28">
        <f t="shared" si="24"/>
        <v>44.997905333333335</v>
      </c>
      <c r="K30" s="28">
        <f>2.62*E30</f>
        <v>18.0518</v>
      </c>
      <c r="L30" s="28">
        <v>19.797566</v>
      </c>
      <c r="M30" s="28">
        <f t="shared" si="25"/>
        <v>1.7457659999999997</v>
      </c>
      <c r="N30" s="28">
        <v>0</v>
      </c>
      <c r="O30" s="28"/>
      <c r="P30" s="28">
        <f t="shared" si="26"/>
        <v>0</v>
      </c>
      <c r="Q30" s="28">
        <v>0</v>
      </c>
      <c r="R30" s="28"/>
      <c r="S30" s="28">
        <f t="shared" si="27"/>
        <v>0</v>
      </c>
      <c r="T30" s="28">
        <v>0</v>
      </c>
      <c r="U30" s="28"/>
      <c r="V30" s="28">
        <f t="shared" si="28"/>
        <v>0</v>
      </c>
      <c r="W30" s="28">
        <f t="shared" si="29"/>
        <v>25.543466666666667</v>
      </c>
      <c r="X30" s="28">
        <f t="shared" si="29"/>
        <v>72.287137999999999</v>
      </c>
      <c r="Y30" s="28">
        <f t="shared" si="29"/>
        <v>46.743671333333339</v>
      </c>
      <c r="Z30" s="6"/>
    </row>
    <row r="31" spans="1:26" ht="27.6" customHeight="1">
      <c r="A31" s="2">
        <f t="shared" si="9"/>
        <v>27</v>
      </c>
      <c r="B31" s="3" t="s">
        <v>54</v>
      </c>
      <c r="C31" s="4">
        <v>840</v>
      </c>
      <c r="D31" s="5">
        <f>Jan!D31</f>
        <v>0.101916666666667</v>
      </c>
      <c r="E31" s="28">
        <v>12.51</v>
      </c>
      <c r="F31" s="28">
        <v>15.772522</v>
      </c>
      <c r="G31" s="28">
        <f t="shared" si="23"/>
        <v>3.2625220000000006</v>
      </c>
      <c r="H31" s="28">
        <f>Feb!H31</f>
        <v>14.225000000000001</v>
      </c>
      <c r="I31" s="28">
        <v>87.764374000000004</v>
      </c>
      <c r="J31" s="28">
        <f t="shared" si="24"/>
        <v>73.539374000000009</v>
      </c>
      <c r="K31" s="28">
        <f>2.64*E31</f>
        <v>33.026400000000002</v>
      </c>
      <c r="L31" s="28">
        <v>43.140996999999999</v>
      </c>
      <c r="M31" s="28">
        <f t="shared" si="25"/>
        <v>10.114596999999996</v>
      </c>
      <c r="N31" s="28">
        <v>0</v>
      </c>
      <c r="O31" s="28"/>
      <c r="P31" s="28">
        <f t="shared" si="26"/>
        <v>0</v>
      </c>
      <c r="Q31" s="28">
        <v>0</v>
      </c>
      <c r="R31" s="28"/>
      <c r="S31" s="28">
        <f t="shared" si="27"/>
        <v>0</v>
      </c>
      <c r="T31" s="28">
        <v>0</v>
      </c>
      <c r="U31" s="28"/>
      <c r="V31" s="28">
        <f t="shared" si="28"/>
        <v>0</v>
      </c>
      <c r="W31" s="28">
        <f t="shared" si="29"/>
        <v>47.251400000000004</v>
      </c>
      <c r="X31" s="28">
        <f t="shared" si="29"/>
        <v>130.905371</v>
      </c>
      <c r="Y31" s="28">
        <f t="shared" si="29"/>
        <v>83.653971000000013</v>
      </c>
      <c r="Z31" s="6"/>
    </row>
    <row r="32" spans="1:26" ht="27.6" customHeight="1">
      <c r="A32" s="2">
        <f t="shared" si="9"/>
        <v>28</v>
      </c>
      <c r="B32" s="3" t="s">
        <v>55</v>
      </c>
      <c r="C32" s="4">
        <v>440</v>
      </c>
      <c r="D32" s="5">
        <f>Jan!D32</f>
        <v>4.1200000000000001E-2</v>
      </c>
      <c r="E32" s="28">
        <v>1.63</v>
      </c>
      <c r="F32" s="28">
        <v>2.218699</v>
      </c>
      <c r="G32" s="28">
        <f t="shared" si="23"/>
        <v>0.58869900000000008</v>
      </c>
      <c r="H32" s="28">
        <f>Feb!H32</f>
        <v>0.8833333333333333</v>
      </c>
      <c r="I32" s="28">
        <v>0</v>
      </c>
      <c r="J32" s="28">
        <f t="shared" si="24"/>
        <v>-0.8833333333333333</v>
      </c>
      <c r="K32" s="28">
        <f>2.72*E32</f>
        <v>4.4336000000000002</v>
      </c>
      <c r="L32" s="28">
        <v>5.7773269999999997</v>
      </c>
      <c r="M32" s="28">
        <f t="shared" si="25"/>
        <v>1.3437269999999994</v>
      </c>
      <c r="N32" s="28">
        <v>0</v>
      </c>
      <c r="O32" s="28"/>
      <c r="P32" s="28">
        <f t="shared" si="26"/>
        <v>0</v>
      </c>
      <c r="Q32" s="28">
        <v>0</v>
      </c>
      <c r="R32" s="28"/>
      <c r="S32" s="28">
        <f t="shared" si="27"/>
        <v>0</v>
      </c>
      <c r="T32" s="28">
        <v>0</v>
      </c>
      <c r="U32" s="28"/>
      <c r="V32" s="28">
        <f t="shared" si="28"/>
        <v>0</v>
      </c>
      <c r="W32" s="28">
        <f t="shared" si="29"/>
        <v>5.3169333333333331</v>
      </c>
      <c r="X32" s="28">
        <f t="shared" si="29"/>
        <v>5.7773269999999997</v>
      </c>
      <c r="Y32" s="28">
        <f t="shared" si="29"/>
        <v>0.46039366666666615</v>
      </c>
      <c r="Z32" s="6"/>
    </row>
    <row r="33" spans="1:26" ht="42" customHeight="1">
      <c r="A33" s="2">
        <f t="shared" si="9"/>
        <v>29</v>
      </c>
      <c r="B33" s="3" t="s">
        <v>56</v>
      </c>
      <c r="C33" s="120">
        <v>880</v>
      </c>
      <c r="D33" s="5">
        <f>Jan!D33</f>
        <v>0.12966670454545454</v>
      </c>
      <c r="E33" s="114">
        <v>27.49</v>
      </c>
      <c r="F33" s="116">
        <v>31.695487</v>
      </c>
      <c r="G33" s="28">
        <f t="shared" si="23"/>
        <v>4.2054870000000015</v>
      </c>
      <c r="H33" s="28">
        <f>Feb!H33</f>
        <v>1.1749999999999998</v>
      </c>
      <c r="I33" s="114">
        <v>0</v>
      </c>
      <c r="J33" s="114">
        <f t="shared" si="24"/>
        <v>-1.1749999999999998</v>
      </c>
      <c r="K33" s="114">
        <f>3.67*E33</f>
        <v>100.88829999999999</v>
      </c>
      <c r="L33" s="114">
        <v>110.960999</v>
      </c>
      <c r="M33" s="28">
        <f t="shared" si="25"/>
        <v>10.072699000000014</v>
      </c>
      <c r="N33" s="28">
        <v>0</v>
      </c>
      <c r="O33" s="28"/>
      <c r="P33" s="28">
        <f t="shared" si="26"/>
        <v>0</v>
      </c>
      <c r="Q33" s="28">
        <v>0</v>
      </c>
      <c r="R33" s="28"/>
      <c r="S33" s="28">
        <f t="shared" si="27"/>
        <v>0</v>
      </c>
      <c r="T33" s="28">
        <v>0</v>
      </c>
      <c r="U33" s="28"/>
      <c r="V33" s="28">
        <f t="shared" si="28"/>
        <v>0</v>
      </c>
      <c r="W33" s="114">
        <f t="shared" si="29"/>
        <v>102.06329999999998</v>
      </c>
      <c r="X33" s="114">
        <f t="shared" si="29"/>
        <v>110.960999</v>
      </c>
      <c r="Y33" s="114">
        <f t="shared" si="29"/>
        <v>8.8976990000000136</v>
      </c>
      <c r="Z33" s="6"/>
    </row>
    <row r="34" spans="1:26" ht="36" customHeight="1">
      <c r="A34" s="2">
        <f t="shared" si="9"/>
        <v>30</v>
      </c>
      <c r="B34" s="3" t="s">
        <v>57</v>
      </c>
      <c r="C34" s="120"/>
      <c r="D34" s="5"/>
      <c r="E34" s="114"/>
      <c r="F34" s="116"/>
      <c r="G34" s="28">
        <f t="shared" si="23"/>
        <v>0</v>
      </c>
      <c r="H34" s="28">
        <f>Feb!H34</f>
        <v>0</v>
      </c>
      <c r="I34" s="114"/>
      <c r="J34" s="114"/>
      <c r="K34" s="114"/>
      <c r="L34" s="114"/>
      <c r="M34" s="28">
        <f t="shared" si="25"/>
        <v>0</v>
      </c>
      <c r="N34" s="28">
        <v>0</v>
      </c>
      <c r="O34" s="28"/>
      <c r="P34" s="28">
        <f t="shared" si="26"/>
        <v>0</v>
      </c>
      <c r="Q34" s="28">
        <v>0</v>
      </c>
      <c r="R34" s="28"/>
      <c r="S34" s="28">
        <f t="shared" si="27"/>
        <v>0</v>
      </c>
      <c r="T34" s="28">
        <v>0</v>
      </c>
      <c r="U34" s="28"/>
      <c r="V34" s="28">
        <f t="shared" si="28"/>
        <v>0</v>
      </c>
      <c r="W34" s="114"/>
      <c r="X34" s="114"/>
      <c r="Y34" s="114"/>
      <c r="Z34" s="6"/>
    </row>
    <row r="35" spans="1:26" ht="45.6" customHeight="1">
      <c r="A35" s="2">
        <f t="shared" si="9"/>
        <v>31</v>
      </c>
      <c r="B35" s="3" t="s">
        <v>58</v>
      </c>
      <c r="C35" s="4">
        <v>1000</v>
      </c>
      <c r="D35" s="5">
        <f>Jan!D35</f>
        <v>0.12130000000000001</v>
      </c>
      <c r="E35" s="28">
        <v>0</v>
      </c>
      <c r="F35" s="28">
        <v>24.070658999999999</v>
      </c>
      <c r="G35" s="28">
        <f t="shared" si="23"/>
        <v>24.070658999999999</v>
      </c>
      <c r="H35" s="28">
        <f>Feb!H35</f>
        <v>0</v>
      </c>
      <c r="I35" s="28">
        <v>49.201566999999997</v>
      </c>
      <c r="J35" s="28">
        <f t="shared" si="24"/>
        <v>49.201566999999997</v>
      </c>
      <c r="K35" s="28">
        <v>0</v>
      </c>
      <c r="L35" s="28">
        <v>92.090136000000001</v>
      </c>
      <c r="M35" s="28">
        <f t="shared" si="25"/>
        <v>92.090136000000001</v>
      </c>
      <c r="N35" s="28">
        <v>0</v>
      </c>
      <c r="O35" s="28"/>
      <c r="P35" s="28">
        <f t="shared" si="26"/>
        <v>0</v>
      </c>
      <c r="Q35" s="28">
        <v>0</v>
      </c>
      <c r="R35" s="28"/>
      <c r="S35" s="28">
        <f t="shared" si="27"/>
        <v>0</v>
      </c>
      <c r="T35" s="28">
        <v>0</v>
      </c>
      <c r="U35" s="28"/>
      <c r="V35" s="28">
        <f t="shared" si="28"/>
        <v>0</v>
      </c>
      <c r="W35" s="28">
        <f t="shared" si="29"/>
        <v>0</v>
      </c>
      <c r="X35" s="28">
        <f t="shared" si="29"/>
        <v>141.29170299999998</v>
      </c>
      <c r="Y35" s="28">
        <f t="shared" si="29"/>
        <v>141.29170299999998</v>
      </c>
      <c r="Z35" s="6"/>
    </row>
    <row r="36" spans="1:26" ht="27.6" customHeight="1">
      <c r="A36" s="2">
        <f t="shared" si="9"/>
        <v>32</v>
      </c>
      <c r="B36" s="3" t="s">
        <v>59</v>
      </c>
      <c r="C36" s="4">
        <v>1000</v>
      </c>
      <c r="D36" s="5">
        <f>Jan!D36</f>
        <v>5.2700000000000004E-2</v>
      </c>
      <c r="E36" s="28">
        <v>0</v>
      </c>
      <c r="F36" s="28">
        <v>14.654960000000001</v>
      </c>
      <c r="G36" s="28">
        <f t="shared" si="23"/>
        <v>14.654960000000001</v>
      </c>
      <c r="H36" s="28">
        <f>Feb!H36</f>
        <v>0</v>
      </c>
      <c r="I36" s="28">
        <v>23.430337000000002</v>
      </c>
      <c r="J36" s="28">
        <f t="shared" si="24"/>
        <v>23.430337000000002</v>
      </c>
      <c r="K36" s="28">
        <v>0</v>
      </c>
      <c r="L36" s="28">
        <v>32.158377000000002</v>
      </c>
      <c r="M36" s="28">
        <f t="shared" si="25"/>
        <v>32.158377000000002</v>
      </c>
      <c r="N36" s="28">
        <v>0</v>
      </c>
      <c r="O36" s="28"/>
      <c r="P36" s="28">
        <f t="shared" si="26"/>
        <v>0</v>
      </c>
      <c r="Q36" s="28">
        <v>0</v>
      </c>
      <c r="R36" s="28"/>
      <c r="S36" s="28">
        <f t="shared" si="27"/>
        <v>0</v>
      </c>
      <c r="T36" s="28">
        <v>0</v>
      </c>
      <c r="U36" s="28"/>
      <c r="V36" s="28">
        <f t="shared" si="28"/>
        <v>0</v>
      </c>
      <c r="W36" s="28">
        <f t="shared" si="29"/>
        <v>0</v>
      </c>
      <c r="X36" s="28">
        <f t="shared" si="29"/>
        <v>55.588714000000003</v>
      </c>
      <c r="Y36" s="28">
        <f t="shared" si="29"/>
        <v>55.588714000000003</v>
      </c>
      <c r="Z36" s="6"/>
    </row>
    <row r="37" spans="1:26" ht="27.6" customHeight="1">
      <c r="A37" s="2">
        <f t="shared" si="9"/>
        <v>33</v>
      </c>
      <c r="B37" s="3" t="s">
        <v>60</v>
      </c>
      <c r="C37" s="4">
        <v>100</v>
      </c>
      <c r="D37" s="5"/>
      <c r="E37" s="28">
        <v>0</v>
      </c>
      <c r="F37" s="28">
        <v>0.47643400000000002</v>
      </c>
      <c r="G37" s="28">
        <f t="shared" si="23"/>
        <v>0.47643400000000002</v>
      </c>
      <c r="H37" s="28">
        <f>Feb!H37</f>
        <v>0</v>
      </c>
      <c r="I37" s="28">
        <v>0.47892800000000002</v>
      </c>
      <c r="J37" s="28">
        <f t="shared" si="24"/>
        <v>0.47892800000000002</v>
      </c>
      <c r="K37" s="28">
        <v>0</v>
      </c>
      <c r="L37" s="28">
        <v>1.2241280000000001</v>
      </c>
      <c r="M37" s="28">
        <f t="shared" si="25"/>
        <v>1.2241280000000001</v>
      </c>
      <c r="N37" s="28"/>
      <c r="O37" s="28"/>
      <c r="P37" s="28">
        <f t="shared" si="26"/>
        <v>0</v>
      </c>
      <c r="Q37" s="28"/>
      <c r="R37" s="28"/>
      <c r="S37" s="28">
        <f t="shared" si="27"/>
        <v>0</v>
      </c>
      <c r="T37" s="28"/>
      <c r="U37" s="28"/>
      <c r="V37" s="28">
        <f t="shared" si="28"/>
        <v>0</v>
      </c>
      <c r="W37" s="28">
        <f t="shared" si="29"/>
        <v>0</v>
      </c>
      <c r="X37" s="28">
        <f t="shared" si="29"/>
        <v>1.7030560000000001</v>
      </c>
      <c r="Y37" s="28">
        <f t="shared" si="29"/>
        <v>1.7030560000000001</v>
      </c>
      <c r="Z37" s="6"/>
    </row>
    <row r="38" spans="1:26" ht="27.6" customHeight="1">
      <c r="A38" s="2">
        <f t="shared" si="9"/>
        <v>34</v>
      </c>
      <c r="B38" s="3" t="s">
        <v>61</v>
      </c>
      <c r="C38" s="4"/>
      <c r="D38" s="5"/>
      <c r="E38" s="28">
        <v>0</v>
      </c>
      <c r="F38" s="28">
        <v>0.18138699999999999</v>
      </c>
      <c r="G38" s="28">
        <f t="shared" si="23"/>
        <v>0.18138699999999999</v>
      </c>
      <c r="H38" s="28">
        <f>Feb!H38</f>
        <v>0</v>
      </c>
      <c r="I38" s="28">
        <v>0.34548000000000001</v>
      </c>
      <c r="J38" s="28">
        <f t="shared" si="24"/>
        <v>0.34548000000000001</v>
      </c>
      <c r="K38" s="28">
        <v>0</v>
      </c>
      <c r="L38" s="28">
        <v>0.47194000000000003</v>
      </c>
      <c r="M38" s="28">
        <f t="shared" si="25"/>
        <v>0.47194000000000003</v>
      </c>
      <c r="N38" s="28"/>
      <c r="O38" s="28"/>
      <c r="P38" s="28">
        <f t="shared" si="26"/>
        <v>0</v>
      </c>
      <c r="Q38" s="28"/>
      <c r="R38" s="28"/>
      <c r="S38" s="28">
        <f t="shared" si="27"/>
        <v>0</v>
      </c>
      <c r="T38" s="28"/>
      <c r="U38" s="28"/>
      <c r="V38" s="28">
        <f t="shared" si="28"/>
        <v>0</v>
      </c>
      <c r="W38" s="28">
        <f t="shared" si="29"/>
        <v>0</v>
      </c>
      <c r="X38" s="28">
        <f t="shared" si="29"/>
        <v>0.81742000000000004</v>
      </c>
      <c r="Y38" s="28">
        <f t="shared" si="29"/>
        <v>0.81742000000000004</v>
      </c>
      <c r="Z38" s="6"/>
    </row>
    <row r="39" spans="1:26" ht="27.6" customHeight="1">
      <c r="A39" s="2">
        <f t="shared" si="9"/>
        <v>35</v>
      </c>
      <c r="B39" s="3" t="s">
        <v>62</v>
      </c>
      <c r="C39" s="4"/>
      <c r="D39" s="5"/>
      <c r="E39" s="28">
        <v>0</v>
      </c>
      <c r="F39" s="28">
        <v>0.49946400000000002</v>
      </c>
      <c r="G39" s="28">
        <f t="shared" si="23"/>
        <v>0.49946400000000002</v>
      </c>
      <c r="H39" s="28">
        <f>Feb!H39</f>
        <v>0</v>
      </c>
      <c r="I39" s="28">
        <v>0</v>
      </c>
      <c r="J39" s="28">
        <f t="shared" si="24"/>
        <v>0</v>
      </c>
      <c r="K39" s="28">
        <v>0</v>
      </c>
      <c r="L39" s="28">
        <v>2.1948078035999998</v>
      </c>
      <c r="M39" s="28">
        <f t="shared" si="25"/>
        <v>2.1948078035999998</v>
      </c>
      <c r="N39" s="28"/>
      <c r="O39" s="28"/>
      <c r="P39" s="28">
        <f t="shared" si="26"/>
        <v>0</v>
      </c>
      <c r="Q39" s="28"/>
      <c r="R39" s="28"/>
      <c r="S39" s="28">
        <f t="shared" si="27"/>
        <v>0</v>
      </c>
      <c r="T39" s="28"/>
      <c r="U39" s="28"/>
      <c r="V39" s="28">
        <f t="shared" si="28"/>
        <v>0</v>
      </c>
      <c r="W39" s="28">
        <f t="shared" si="29"/>
        <v>0</v>
      </c>
      <c r="X39" s="28">
        <f t="shared" si="29"/>
        <v>2.1948078035999998</v>
      </c>
      <c r="Y39" s="28">
        <f t="shared" si="29"/>
        <v>2.1948078035999998</v>
      </c>
      <c r="Z39" s="6"/>
    </row>
    <row r="40" spans="1:26" ht="15.75">
      <c r="A40" s="2">
        <f t="shared" si="9"/>
        <v>36</v>
      </c>
      <c r="B40" s="7" t="s">
        <v>63</v>
      </c>
      <c r="C40" s="7">
        <f>SUM(C23:C36)</f>
        <v>15290</v>
      </c>
      <c r="D40" s="10"/>
      <c r="E40" s="9">
        <f>SUM(E23:E39)</f>
        <v>343.58000000000004</v>
      </c>
      <c r="F40" s="9">
        <f>SUM(F23:F39)</f>
        <v>414.21464199999986</v>
      </c>
      <c r="G40" s="9">
        <f t="shared" ref="G40:Y40" si="30">SUM(G23:G39)</f>
        <v>70.634641999999999</v>
      </c>
      <c r="H40" s="9">
        <f t="shared" si="30"/>
        <v>289.80833333333339</v>
      </c>
      <c r="I40" s="9">
        <f t="shared" si="30"/>
        <v>843.55554399999994</v>
      </c>
      <c r="J40" s="9">
        <f t="shared" si="30"/>
        <v>553.74721066666666</v>
      </c>
      <c r="K40" s="9">
        <f t="shared" si="30"/>
        <v>952.92649999999981</v>
      </c>
      <c r="L40" s="9">
        <f t="shared" si="30"/>
        <v>1676.8926068036001</v>
      </c>
      <c r="M40" s="9">
        <f t="shared" si="30"/>
        <v>723.96610680359993</v>
      </c>
      <c r="N40" s="9">
        <f t="shared" si="30"/>
        <v>0</v>
      </c>
      <c r="O40" s="9">
        <f t="shared" si="30"/>
        <v>0</v>
      </c>
      <c r="P40" s="9">
        <f t="shared" si="30"/>
        <v>0</v>
      </c>
      <c r="Q40" s="9">
        <f t="shared" si="30"/>
        <v>0</v>
      </c>
      <c r="R40" s="9">
        <f t="shared" si="30"/>
        <v>0</v>
      </c>
      <c r="S40" s="9">
        <f t="shared" si="30"/>
        <v>0</v>
      </c>
      <c r="T40" s="9">
        <f t="shared" si="30"/>
        <v>0</v>
      </c>
      <c r="U40" s="9">
        <f t="shared" si="30"/>
        <v>0</v>
      </c>
      <c r="V40" s="9">
        <f t="shared" si="30"/>
        <v>0</v>
      </c>
      <c r="W40" s="9">
        <f t="shared" si="30"/>
        <v>1242.7348333333334</v>
      </c>
      <c r="X40" s="9">
        <f t="shared" si="30"/>
        <v>2520.4481508035992</v>
      </c>
      <c r="Y40" s="9">
        <f t="shared" si="30"/>
        <v>1277.7133174702669</v>
      </c>
      <c r="Z40" s="6"/>
    </row>
    <row r="41" spans="1:26" ht="28.9" customHeight="1">
      <c r="A41" s="2">
        <f t="shared" si="9"/>
        <v>37</v>
      </c>
      <c r="B41" s="3" t="s">
        <v>64</v>
      </c>
      <c r="C41" s="4" t="s">
        <v>65</v>
      </c>
      <c r="D41" s="11"/>
      <c r="E41" s="28">
        <v>10.72</v>
      </c>
      <c r="F41" s="28">
        <v>11.450367</v>
      </c>
      <c r="G41" s="28">
        <f t="shared" ref="G41:G46" si="31">F41-E41</f>
        <v>0.73036699999999932</v>
      </c>
      <c r="H41" s="28">
        <f>Feb!H41</f>
        <v>17.266666666666666</v>
      </c>
      <c r="I41" s="28">
        <v>12.218622999999999</v>
      </c>
      <c r="J41" s="28">
        <f t="shared" ref="J41:J46" si="32">I41-H41</f>
        <v>-5.0480436666666666</v>
      </c>
      <c r="K41" s="28">
        <f>2.88*E41</f>
        <v>30.8736</v>
      </c>
      <c r="L41" s="28">
        <v>45.509481999999998</v>
      </c>
      <c r="M41" s="28">
        <f t="shared" ref="M41:M46" si="33">L41-K41</f>
        <v>14.635881999999999</v>
      </c>
      <c r="N41" s="28">
        <v>0</v>
      </c>
      <c r="O41" s="28"/>
      <c r="P41" s="28">
        <f t="shared" ref="P41:P46" si="34">O41-N41</f>
        <v>0</v>
      </c>
      <c r="Q41" s="28">
        <v>0</v>
      </c>
      <c r="R41" s="28"/>
      <c r="S41" s="28">
        <f t="shared" ref="S41:S46" si="35">R41-Q41</f>
        <v>0</v>
      </c>
      <c r="T41" s="28">
        <v>0</v>
      </c>
      <c r="U41" s="28"/>
      <c r="V41" s="28">
        <f t="shared" ref="V41:V46" si="36">U41-T41</f>
        <v>0</v>
      </c>
      <c r="W41" s="28">
        <f t="shared" ref="W41:Y46" si="37">H41+K41+N41+Q41+T41</f>
        <v>48.140266666666662</v>
      </c>
      <c r="X41" s="28">
        <f t="shared" si="37"/>
        <v>57.728104999999999</v>
      </c>
      <c r="Y41" s="28">
        <f t="shared" si="37"/>
        <v>9.5878383333333321</v>
      </c>
      <c r="Z41" s="6"/>
    </row>
    <row r="42" spans="1:26" ht="24" customHeight="1">
      <c r="A42" s="2">
        <f t="shared" si="9"/>
        <v>38</v>
      </c>
      <c r="B42" s="3" t="s">
        <v>66</v>
      </c>
      <c r="C42" s="4">
        <v>3766.6</v>
      </c>
      <c r="D42" s="5">
        <f>Jan!D42</f>
        <v>0.36220000000000002</v>
      </c>
      <c r="E42" s="28">
        <v>361.14</v>
      </c>
      <c r="F42" s="28">
        <v>125.21143017843796</v>
      </c>
      <c r="G42" s="28">
        <f t="shared" si="31"/>
        <v>-235.92856982156201</v>
      </c>
      <c r="H42" s="28">
        <f>Feb!H42</f>
        <v>0</v>
      </c>
      <c r="I42" s="28">
        <v>0</v>
      </c>
      <c r="J42" s="28">
        <f t="shared" si="32"/>
        <v>0</v>
      </c>
      <c r="K42" s="28">
        <f>4.7*E42</f>
        <v>1697.3579999999999</v>
      </c>
      <c r="L42" s="28">
        <v>564.43476052514086</v>
      </c>
      <c r="M42" s="28">
        <f t="shared" si="33"/>
        <v>-1132.9232394748592</v>
      </c>
      <c r="N42" s="28">
        <v>0</v>
      </c>
      <c r="O42" s="28"/>
      <c r="P42" s="28">
        <f t="shared" si="34"/>
        <v>0</v>
      </c>
      <c r="Q42" s="28">
        <v>0</v>
      </c>
      <c r="R42" s="28"/>
      <c r="S42" s="28">
        <f t="shared" si="35"/>
        <v>0</v>
      </c>
      <c r="T42" s="28">
        <v>0</v>
      </c>
      <c r="U42" s="28"/>
      <c r="V42" s="28">
        <f t="shared" si="36"/>
        <v>0</v>
      </c>
      <c r="W42" s="28">
        <f t="shared" si="37"/>
        <v>1697.3579999999999</v>
      </c>
      <c r="X42" s="28">
        <f t="shared" si="37"/>
        <v>564.43476052514086</v>
      </c>
      <c r="Y42" s="28">
        <f t="shared" si="37"/>
        <v>-1132.9232394748592</v>
      </c>
      <c r="Z42" s="6"/>
    </row>
    <row r="43" spans="1:26">
      <c r="A43" s="2">
        <f t="shared" si="9"/>
        <v>39</v>
      </c>
      <c r="B43" s="3" t="s">
        <v>67</v>
      </c>
      <c r="C43" s="4">
        <v>309.66000000000003</v>
      </c>
      <c r="D43" s="5">
        <f>Jan!D43</f>
        <v>0.36220000000000002</v>
      </c>
      <c r="E43" s="28">
        <v>13.36</v>
      </c>
      <c r="F43" s="28">
        <v>9.6067183983479953</v>
      </c>
      <c r="G43" s="28">
        <f t="shared" si="31"/>
        <v>-3.7532816016520041</v>
      </c>
      <c r="H43" s="28">
        <f>Feb!H43</f>
        <v>0</v>
      </c>
      <c r="I43" s="28">
        <v>1.2260300320199999</v>
      </c>
      <c r="J43" s="28">
        <f t="shared" si="32"/>
        <v>1.2260300320199999</v>
      </c>
      <c r="K43" s="28">
        <f>5.65*E43</f>
        <v>75.483999999999995</v>
      </c>
      <c r="L43" s="28">
        <v>52.70298969693598</v>
      </c>
      <c r="M43" s="28">
        <f t="shared" si="33"/>
        <v>-22.781010303064015</v>
      </c>
      <c r="N43" s="28">
        <v>0</v>
      </c>
      <c r="O43" s="28"/>
      <c r="P43" s="28">
        <f t="shared" si="34"/>
        <v>0</v>
      </c>
      <c r="Q43" s="28">
        <v>0</v>
      </c>
      <c r="R43" s="28"/>
      <c r="S43" s="28">
        <f t="shared" si="35"/>
        <v>0</v>
      </c>
      <c r="T43" s="28">
        <v>0</v>
      </c>
      <c r="U43" s="28"/>
      <c r="V43" s="28">
        <f t="shared" si="36"/>
        <v>0</v>
      </c>
      <c r="W43" s="28">
        <f t="shared" si="37"/>
        <v>75.483999999999995</v>
      </c>
      <c r="X43" s="28">
        <f t="shared" si="37"/>
        <v>53.929019728955979</v>
      </c>
      <c r="Y43" s="28">
        <f t="shared" si="37"/>
        <v>-21.554980271044016</v>
      </c>
      <c r="Z43" s="6"/>
    </row>
    <row r="44" spans="1:26">
      <c r="A44" s="2">
        <f t="shared" si="9"/>
        <v>40</v>
      </c>
      <c r="B44" s="3" t="s">
        <v>68</v>
      </c>
      <c r="C44" s="4">
        <v>2466.4299999999998</v>
      </c>
      <c r="D44" s="5">
        <f>Jan!D44</f>
        <v>0.36220000000000002</v>
      </c>
      <c r="E44" s="28">
        <v>434.85</v>
      </c>
      <c r="F44" s="28">
        <v>178.58737840319998</v>
      </c>
      <c r="G44" s="28">
        <f t="shared" si="31"/>
        <v>-256.26262159680005</v>
      </c>
      <c r="H44" s="28">
        <f>Feb!H44</f>
        <v>0</v>
      </c>
      <c r="I44" s="28">
        <v>1.89412872E-2</v>
      </c>
      <c r="J44" s="28">
        <f t="shared" si="32"/>
        <v>1.89412872E-2</v>
      </c>
      <c r="K44" s="28">
        <f>4.5*E44</f>
        <v>1956.825</v>
      </c>
      <c r="L44" s="28">
        <v>702.49011318181101</v>
      </c>
      <c r="M44" s="28">
        <f t="shared" si="33"/>
        <v>-1254.334886818189</v>
      </c>
      <c r="N44" s="28">
        <v>0</v>
      </c>
      <c r="O44" s="28"/>
      <c r="P44" s="28">
        <f t="shared" si="34"/>
        <v>0</v>
      </c>
      <c r="Q44" s="28">
        <v>0</v>
      </c>
      <c r="R44" s="28"/>
      <c r="S44" s="28">
        <f t="shared" si="35"/>
        <v>0</v>
      </c>
      <c r="T44" s="28">
        <v>0</v>
      </c>
      <c r="U44" s="28"/>
      <c r="V44" s="28">
        <f t="shared" si="36"/>
        <v>0</v>
      </c>
      <c r="W44" s="28">
        <f t="shared" si="37"/>
        <v>1956.825</v>
      </c>
      <c r="X44" s="28">
        <f t="shared" si="37"/>
        <v>702.50905446901106</v>
      </c>
      <c r="Y44" s="28">
        <f t="shared" si="37"/>
        <v>-1254.315945530989</v>
      </c>
      <c r="Z44" s="6"/>
    </row>
    <row r="45" spans="1:26" ht="26.45" customHeight="1">
      <c r="A45" s="2">
        <f t="shared" si="9"/>
        <v>41</v>
      </c>
      <c r="B45" s="3" t="s">
        <v>69</v>
      </c>
      <c r="C45" s="4">
        <v>39</v>
      </c>
      <c r="D45" s="5">
        <f>Jan!D45</f>
        <v>0.36220000000000002</v>
      </c>
      <c r="E45" s="28">
        <v>4.0199999999999996</v>
      </c>
      <c r="F45" s="28">
        <v>3.2718095231999995</v>
      </c>
      <c r="G45" s="28">
        <f t="shared" si="31"/>
        <v>-0.74819047680000006</v>
      </c>
      <c r="H45" s="28">
        <f>Feb!H45</f>
        <v>0</v>
      </c>
      <c r="I45" s="28">
        <v>0</v>
      </c>
      <c r="J45" s="28">
        <f t="shared" si="32"/>
        <v>0</v>
      </c>
      <c r="K45" s="28">
        <f>10.7*E45</f>
        <v>43.013999999999996</v>
      </c>
      <c r="L45" s="28">
        <v>35.2159644396</v>
      </c>
      <c r="M45" s="28">
        <f t="shared" si="33"/>
        <v>-7.7980355603999953</v>
      </c>
      <c r="N45" s="28">
        <v>0</v>
      </c>
      <c r="O45" s="28"/>
      <c r="P45" s="28">
        <f t="shared" si="34"/>
        <v>0</v>
      </c>
      <c r="Q45" s="28">
        <v>0</v>
      </c>
      <c r="R45" s="28"/>
      <c r="S45" s="28">
        <f t="shared" si="35"/>
        <v>0</v>
      </c>
      <c r="T45" s="28">
        <v>0</v>
      </c>
      <c r="U45" s="28"/>
      <c r="V45" s="28">
        <f t="shared" si="36"/>
        <v>0</v>
      </c>
      <c r="W45" s="28">
        <f t="shared" si="37"/>
        <v>43.013999999999996</v>
      </c>
      <c r="X45" s="28">
        <f t="shared" si="37"/>
        <v>35.2159644396</v>
      </c>
      <c r="Y45" s="28">
        <f t="shared" si="37"/>
        <v>-7.7980355603999953</v>
      </c>
      <c r="Z45" s="6"/>
    </row>
    <row r="46" spans="1:26" ht="23.45" customHeight="1">
      <c r="A46" s="2">
        <f t="shared" si="9"/>
        <v>42</v>
      </c>
      <c r="B46" s="3" t="s">
        <v>70</v>
      </c>
      <c r="C46" s="4">
        <v>1250</v>
      </c>
      <c r="D46" s="5">
        <f>Jan!D46</f>
        <v>0.36220000000000002</v>
      </c>
      <c r="E46" s="28">
        <v>339.26</v>
      </c>
      <c r="F46" s="28">
        <v>109.81000763999999</v>
      </c>
      <c r="G46" s="28">
        <f t="shared" si="31"/>
        <v>-229.44999236000001</v>
      </c>
      <c r="H46" s="28">
        <f>Feb!H46</f>
        <v>0</v>
      </c>
      <c r="I46" s="28">
        <v>0</v>
      </c>
      <c r="J46" s="28">
        <f t="shared" si="32"/>
        <v>0</v>
      </c>
      <c r="K46" s="28">
        <f>4.5*E46</f>
        <v>1526.67</v>
      </c>
      <c r="L46" s="28">
        <v>488.59737771959999</v>
      </c>
      <c r="M46" s="28">
        <f t="shared" si="33"/>
        <v>-1038.0726222804001</v>
      </c>
      <c r="N46" s="28">
        <v>0</v>
      </c>
      <c r="O46" s="28"/>
      <c r="P46" s="28">
        <f t="shared" si="34"/>
        <v>0</v>
      </c>
      <c r="Q46" s="28">
        <v>0</v>
      </c>
      <c r="R46" s="28"/>
      <c r="S46" s="28">
        <f t="shared" si="35"/>
        <v>0</v>
      </c>
      <c r="T46" s="28">
        <v>0</v>
      </c>
      <c r="U46" s="28"/>
      <c r="V46" s="28">
        <f t="shared" si="36"/>
        <v>0</v>
      </c>
      <c r="W46" s="28">
        <f t="shared" si="37"/>
        <v>1526.67</v>
      </c>
      <c r="X46" s="28">
        <f t="shared" si="37"/>
        <v>488.59737771959999</v>
      </c>
      <c r="Y46" s="28">
        <f t="shared" si="37"/>
        <v>-1038.0726222804001</v>
      </c>
      <c r="Z46" s="6"/>
    </row>
    <row r="47" spans="1:26" ht="15.75">
      <c r="A47" s="2">
        <f t="shared" si="9"/>
        <v>43</v>
      </c>
      <c r="B47" s="7" t="s">
        <v>71</v>
      </c>
      <c r="C47" s="7">
        <f>SUM(C42:C46)</f>
        <v>7831.69</v>
      </c>
      <c r="D47" s="10"/>
      <c r="E47" s="9">
        <f>SUM(E42:E46)</f>
        <v>1152.6300000000001</v>
      </c>
      <c r="F47" s="9">
        <f>SUM(F42:F46)</f>
        <v>426.48734414318591</v>
      </c>
      <c r="G47" s="9">
        <f t="shared" ref="G47:Y47" si="38">SUM(G42:G46)</f>
        <v>-726.14265585681403</v>
      </c>
      <c r="H47" s="9">
        <f t="shared" si="38"/>
        <v>0</v>
      </c>
      <c r="I47" s="9">
        <f t="shared" si="38"/>
        <v>1.24497131922</v>
      </c>
      <c r="J47" s="9">
        <f t="shared" si="38"/>
        <v>1.24497131922</v>
      </c>
      <c r="K47" s="9">
        <f t="shared" si="38"/>
        <v>5299.3510000000006</v>
      </c>
      <c r="L47" s="9">
        <f t="shared" si="38"/>
        <v>1843.4412055630878</v>
      </c>
      <c r="M47" s="9">
        <f t="shared" si="38"/>
        <v>-3455.9097944369123</v>
      </c>
      <c r="N47" s="9">
        <f t="shared" si="38"/>
        <v>0</v>
      </c>
      <c r="O47" s="9">
        <f t="shared" si="38"/>
        <v>0</v>
      </c>
      <c r="P47" s="9">
        <f t="shared" si="38"/>
        <v>0</v>
      </c>
      <c r="Q47" s="9">
        <f t="shared" si="38"/>
        <v>0</v>
      </c>
      <c r="R47" s="9">
        <f t="shared" si="38"/>
        <v>0</v>
      </c>
      <c r="S47" s="9">
        <f t="shared" si="38"/>
        <v>0</v>
      </c>
      <c r="T47" s="9">
        <f t="shared" si="38"/>
        <v>0</v>
      </c>
      <c r="U47" s="9">
        <f t="shared" si="38"/>
        <v>0</v>
      </c>
      <c r="V47" s="9">
        <f t="shared" si="38"/>
        <v>0</v>
      </c>
      <c r="W47" s="9">
        <f t="shared" si="38"/>
        <v>5299.3510000000006</v>
      </c>
      <c r="X47" s="9">
        <f t="shared" si="38"/>
        <v>1844.6861768823078</v>
      </c>
      <c r="Y47" s="9">
        <f t="shared" si="38"/>
        <v>-3454.6648231176923</v>
      </c>
      <c r="Z47" s="6"/>
    </row>
    <row r="48" spans="1:26">
      <c r="A48" s="2">
        <f t="shared" si="9"/>
        <v>44</v>
      </c>
      <c r="B48" s="3" t="s">
        <v>72</v>
      </c>
      <c r="C48" s="4">
        <v>216</v>
      </c>
      <c r="D48" s="5">
        <f>Jan!D48</f>
        <v>0.36220000000000002</v>
      </c>
      <c r="E48" s="28">
        <v>18.670000000000002</v>
      </c>
      <c r="F48" s="28">
        <v>-0.27210539279999996</v>
      </c>
      <c r="G48" s="28">
        <f t="shared" ref="G48:G55" si="39">F48-E48</f>
        <v>-18.942105392800002</v>
      </c>
      <c r="H48" s="28">
        <f>Feb!H48</f>
        <v>8.4249999999999989</v>
      </c>
      <c r="I48" s="28">
        <v>10.997424456399999</v>
      </c>
      <c r="J48" s="28">
        <f t="shared" ref="J48:J55" si="40">I48-H48</f>
        <v>2.5724244564000003</v>
      </c>
      <c r="K48" s="28">
        <f>2.48*E48</f>
        <v>46.301600000000001</v>
      </c>
      <c r="L48" s="28">
        <v>6.764E-3</v>
      </c>
      <c r="M48" s="28">
        <f t="shared" ref="M48:M55" si="41">L48-K48</f>
        <v>-46.294836000000004</v>
      </c>
      <c r="N48" s="28">
        <v>0</v>
      </c>
      <c r="O48" s="28"/>
      <c r="P48" s="28">
        <f t="shared" ref="P48:P55" si="42">O48-N48</f>
        <v>0</v>
      </c>
      <c r="Q48" s="28">
        <v>0</v>
      </c>
      <c r="R48" s="28"/>
      <c r="S48" s="28">
        <f t="shared" ref="S48:S55" si="43">R48-Q48</f>
        <v>0</v>
      </c>
      <c r="T48" s="28">
        <v>0</v>
      </c>
      <c r="U48" s="28"/>
      <c r="V48" s="28">
        <f t="shared" ref="V48:V55" si="44">U48-T48</f>
        <v>0</v>
      </c>
      <c r="W48" s="28">
        <f t="shared" ref="W48:Y55" si="45">H48+K48+N48+Q48+T48</f>
        <v>54.726599999999998</v>
      </c>
      <c r="X48" s="28">
        <f t="shared" si="45"/>
        <v>11.0041884564</v>
      </c>
      <c r="Y48" s="28">
        <f t="shared" si="45"/>
        <v>-43.722411543600003</v>
      </c>
      <c r="Z48" s="6"/>
    </row>
    <row r="49" spans="1:26">
      <c r="A49" s="2">
        <f t="shared" si="9"/>
        <v>45</v>
      </c>
      <c r="B49" s="3" t="s">
        <v>73</v>
      </c>
      <c r="C49" s="4">
        <v>1240</v>
      </c>
      <c r="D49" s="5">
        <f>Jan!D49</f>
        <v>0.18590000000000001</v>
      </c>
      <c r="E49" s="28">
        <v>56.55</v>
      </c>
      <c r="F49" s="28">
        <v>66.910325</v>
      </c>
      <c r="G49" s="28">
        <f t="shared" si="39"/>
        <v>10.360325000000003</v>
      </c>
      <c r="H49" s="28">
        <f>Feb!H49</f>
        <v>91.108333333333334</v>
      </c>
      <c r="I49" s="28">
        <v>96.269647000000006</v>
      </c>
      <c r="J49" s="28">
        <f t="shared" si="40"/>
        <v>5.1613136666666719</v>
      </c>
      <c r="K49" s="28">
        <f>2.25*E49</f>
        <v>127.2375</v>
      </c>
      <c r="L49" s="28">
        <v>162.19062700000001</v>
      </c>
      <c r="M49" s="28">
        <f t="shared" si="41"/>
        <v>34.953127000000009</v>
      </c>
      <c r="N49" s="28">
        <v>0</v>
      </c>
      <c r="O49" s="28"/>
      <c r="P49" s="28">
        <f t="shared" si="42"/>
        <v>0</v>
      </c>
      <c r="Q49" s="28">
        <v>0</v>
      </c>
      <c r="R49" s="28"/>
      <c r="S49" s="28">
        <f t="shared" si="43"/>
        <v>0</v>
      </c>
      <c r="T49" s="28">
        <v>0</v>
      </c>
      <c r="U49" s="28"/>
      <c r="V49" s="28">
        <f t="shared" si="44"/>
        <v>0</v>
      </c>
      <c r="W49" s="28">
        <f t="shared" si="45"/>
        <v>218.34583333333333</v>
      </c>
      <c r="X49" s="28">
        <f t="shared" si="45"/>
        <v>258.46027400000003</v>
      </c>
      <c r="Y49" s="28">
        <f t="shared" si="45"/>
        <v>40.114440666666681</v>
      </c>
      <c r="Z49" s="6"/>
    </row>
    <row r="50" spans="1:26">
      <c r="A50" s="2">
        <f t="shared" si="9"/>
        <v>46</v>
      </c>
      <c r="B50" s="3" t="s">
        <v>102</v>
      </c>
      <c r="C50" s="4">
        <v>350</v>
      </c>
      <c r="D50" s="5"/>
      <c r="E50" s="28">
        <v>0</v>
      </c>
      <c r="F50" s="28">
        <v>100.734229</v>
      </c>
      <c r="G50" s="28">
        <f t="shared" si="39"/>
        <v>100.734229</v>
      </c>
      <c r="H50" s="28">
        <v>0</v>
      </c>
      <c r="I50" s="28">
        <v>172.048283</v>
      </c>
      <c r="J50" s="28">
        <f t="shared" si="40"/>
        <v>172.048283</v>
      </c>
      <c r="K50" s="28">
        <v>0</v>
      </c>
      <c r="L50" s="28">
        <v>226.65201400000001</v>
      </c>
      <c r="M50" s="28">
        <f t="shared" si="41"/>
        <v>226.65201400000001</v>
      </c>
      <c r="N50" s="28">
        <v>0</v>
      </c>
      <c r="O50" s="28"/>
      <c r="P50" s="28">
        <f t="shared" si="42"/>
        <v>0</v>
      </c>
      <c r="Q50" s="28">
        <v>0</v>
      </c>
      <c r="R50" s="28"/>
      <c r="S50" s="28">
        <f t="shared" si="43"/>
        <v>0</v>
      </c>
      <c r="T50" s="28">
        <v>0</v>
      </c>
      <c r="U50" s="28"/>
      <c r="V50" s="28">
        <f t="shared" si="44"/>
        <v>0</v>
      </c>
      <c r="W50" s="28">
        <f t="shared" si="45"/>
        <v>0</v>
      </c>
      <c r="X50" s="28">
        <f t="shared" si="45"/>
        <v>398.70029699999998</v>
      </c>
      <c r="Y50" s="28">
        <f t="shared" si="45"/>
        <v>398.70029699999998</v>
      </c>
      <c r="Z50" s="6"/>
    </row>
    <row r="51" spans="1:26">
      <c r="A51" s="2">
        <f t="shared" si="9"/>
        <v>47</v>
      </c>
      <c r="B51" s="3" t="s">
        <v>103</v>
      </c>
      <c r="C51" s="4">
        <v>150</v>
      </c>
      <c r="D51" s="5"/>
      <c r="E51" s="28">
        <v>0</v>
      </c>
      <c r="F51" s="28">
        <v>14.558400000000001</v>
      </c>
      <c r="G51" s="28">
        <f t="shared" si="39"/>
        <v>14.558400000000001</v>
      </c>
      <c r="H51" s="28">
        <v>0</v>
      </c>
      <c r="I51" s="28">
        <v>0</v>
      </c>
      <c r="J51" s="28">
        <f t="shared" si="40"/>
        <v>0</v>
      </c>
      <c r="K51" s="28">
        <v>0</v>
      </c>
      <c r="L51" s="28">
        <v>103.51022399999999</v>
      </c>
      <c r="M51" s="28">
        <f t="shared" si="41"/>
        <v>103.51022399999999</v>
      </c>
      <c r="N51" s="28">
        <v>0</v>
      </c>
      <c r="O51" s="28"/>
      <c r="P51" s="28">
        <f t="shared" si="42"/>
        <v>0</v>
      </c>
      <c r="Q51" s="28">
        <v>0</v>
      </c>
      <c r="R51" s="28"/>
      <c r="S51" s="28">
        <f t="shared" si="43"/>
        <v>0</v>
      </c>
      <c r="T51" s="28">
        <v>0</v>
      </c>
      <c r="U51" s="28"/>
      <c r="V51" s="28">
        <f t="shared" si="44"/>
        <v>0</v>
      </c>
      <c r="W51" s="28">
        <f t="shared" si="45"/>
        <v>0</v>
      </c>
      <c r="X51" s="28">
        <f t="shared" si="45"/>
        <v>103.51022399999999</v>
      </c>
      <c r="Y51" s="28">
        <f t="shared" si="45"/>
        <v>103.51022399999999</v>
      </c>
      <c r="Z51" s="6"/>
    </row>
    <row r="52" spans="1:26">
      <c r="A52" s="2">
        <f t="shared" si="9"/>
        <v>48</v>
      </c>
      <c r="B52" s="3" t="s">
        <v>110</v>
      </c>
      <c r="C52" s="4">
        <v>125</v>
      </c>
      <c r="D52" s="5"/>
      <c r="E52" s="28">
        <v>0</v>
      </c>
      <c r="F52" s="28">
        <v>26.6904</v>
      </c>
      <c r="G52" s="28">
        <f t="shared" si="39"/>
        <v>26.6904</v>
      </c>
      <c r="H52" s="28">
        <v>0</v>
      </c>
      <c r="I52" s="28">
        <v>59.572972999999998</v>
      </c>
      <c r="J52" s="28">
        <f t="shared" si="40"/>
        <v>59.572972999999998</v>
      </c>
      <c r="K52" s="28">
        <v>0</v>
      </c>
      <c r="L52" s="28">
        <v>142.79364000000001</v>
      </c>
      <c r="M52" s="28">
        <f t="shared" si="41"/>
        <v>142.79364000000001</v>
      </c>
      <c r="N52" s="28">
        <v>0</v>
      </c>
      <c r="O52" s="28"/>
      <c r="P52" s="28">
        <f t="shared" si="42"/>
        <v>0</v>
      </c>
      <c r="Q52" s="28">
        <v>0</v>
      </c>
      <c r="R52" s="28"/>
      <c r="S52" s="28">
        <f t="shared" si="43"/>
        <v>0</v>
      </c>
      <c r="T52" s="28">
        <v>0</v>
      </c>
      <c r="U52" s="28"/>
      <c r="V52" s="28">
        <f t="shared" si="44"/>
        <v>0</v>
      </c>
      <c r="W52" s="28">
        <f t="shared" si="45"/>
        <v>0</v>
      </c>
      <c r="X52" s="28">
        <f t="shared" si="45"/>
        <v>202.366613</v>
      </c>
      <c r="Y52" s="28">
        <f t="shared" si="45"/>
        <v>202.366613</v>
      </c>
      <c r="Z52" s="6"/>
    </row>
    <row r="53" spans="1:26">
      <c r="A53" s="2">
        <f t="shared" si="9"/>
        <v>49</v>
      </c>
      <c r="B53" s="3" t="s">
        <v>74</v>
      </c>
      <c r="C53" s="4">
        <v>1600</v>
      </c>
      <c r="D53" s="5">
        <f>Jan!D50</f>
        <v>0.32598000000000005</v>
      </c>
      <c r="E53" s="28">
        <v>417.22</v>
      </c>
      <c r="F53" s="28">
        <v>202.16319959999998</v>
      </c>
      <c r="G53" s="28">
        <f t="shared" si="39"/>
        <v>-215.05680040000004</v>
      </c>
      <c r="H53" s="28">
        <f>Feb!H52</f>
        <v>600.25833333333333</v>
      </c>
      <c r="I53" s="28">
        <v>321.95176915199994</v>
      </c>
      <c r="J53" s="28">
        <f t="shared" si="40"/>
        <v>-278.30656418133339</v>
      </c>
      <c r="K53" s="28">
        <f>3.14*E53</f>
        <v>1310.0708000000002</v>
      </c>
      <c r="L53" s="28">
        <v>634.7924467439999</v>
      </c>
      <c r="M53" s="28">
        <f t="shared" si="41"/>
        <v>-675.27835325600029</v>
      </c>
      <c r="N53" s="28">
        <v>0</v>
      </c>
      <c r="O53" s="28"/>
      <c r="P53" s="28">
        <f t="shared" si="42"/>
        <v>0</v>
      </c>
      <c r="Q53" s="28">
        <v>0</v>
      </c>
      <c r="R53" s="28"/>
      <c r="S53" s="28">
        <f t="shared" si="43"/>
        <v>0</v>
      </c>
      <c r="T53" s="28">
        <v>0</v>
      </c>
      <c r="U53" s="28"/>
      <c r="V53" s="28">
        <f t="shared" si="44"/>
        <v>0</v>
      </c>
      <c r="W53" s="28">
        <f t="shared" si="45"/>
        <v>1910.3291333333336</v>
      </c>
      <c r="X53" s="28">
        <f t="shared" si="45"/>
        <v>956.74421589599979</v>
      </c>
      <c r="Y53" s="28">
        <f t="shared" si="45"/>
        <v>-953.58491743733362</v>
      </c>
      <c r="Z53" s="6"/>
    </row>
    <row r="54" spans="1:26">
      <c r="A54" s="2">
        <f t="shared" si="9"/>
        <v>50</v>
      </c>
      <c r="B54" s="3" t="s">
        <v>111</v>
      </c>
      <c r="C54" s="4">
        <v>800</v>
      </c>
      <c r="D54" s="5"/>
      <c r="E54" s="28">
        <v>0</v>
      </c>
      <c r="F54" s="28">
        <v>47.375047511999995</v>
      </c>
      <c r="G54" s="28">
        <f t="shared" si="39"/>
        <v>47.375047511999995</v>
      </c>
      <c r="H54" s="28">
        <v>0</v>
      </c>
      <c r="I54" s="28">
        <v>67.738363636799988</v>
      </c>
      <c r="J54" s="28">
        <f t="shared" si="40"/>
        <v>67.738363636799988</v>
      </c>
      <c r="K54" s="28">
        <v>0</v>
      </c>
      <c r="L54" s="28">
        <v>148.75764910679999</v>
      </c>
      <c r="M54" s="28">
        <f t="shared" si="41"/>
        <v>148.75764910679999</v>
      </c>
      <c r="N54" s="28">
        <v>0</v>
      </c>
      <c r="O54" s="28"/>
      <c r="P54" s="28">
        <f t="shared" si="42"/>
        <v>0</v>
      </c>
      <c r="Q54" s="28">
        <v>0</v>
      </c>
      <c r="R54" s="28"/>
      <c r="S54" s="28">
        <f t="shared" si="43"/>
        <v>0</v>
      </c>
      <c r="T54" s="28">
        <v>0</v>
      </c>
      <c r="U54" s="28"/>
      <c r="V54" s="28">
        <f t="shared" si="44"/>
        <v>0</v>
      </c>
      <c r="W54" s="28">
        <f t="shared" si="45"/>
        <v>0</v>
      </c>
      <c r="X54" s="28">
        <f t="shared" si="45"/>
        <v>216.49601274359998</v>
      </c>
      <c r="Y54" s="28">
        <f t="shared" si="45"/>
        <v>216.49601274359998</v>
      </c>
      <c r="Z54" s="6"/>
    </row>
    <row r="55" spans="1:26">
      <c r="A55" s="2">
        <f>A54+1</f>
        <v>51</v>
      </c>
      <c r="B55" s="3" t="s">
        <v>75</v>
      </c>
      <c r="C55" s="4">
        <v>1040</v>
      </c>
      <c r="D55" s="5">
        <f>Jan!D51</f>
        <v>0.36220000000000002</v>
      </c>
      <c r="E55" s="28">
        <v>213.93</v>
      </c>
      <c r="F55" s="28">
        <v>200.22774100000001</v>
      </c>
      <c r="G55" s="28">
        <f t="shared" si="39"/>
        <v>-13.702258999999998</v>
      </c>
      <c r="H55" s="28">
        <f>Feb!H53</f>
        <v>258.66666666666663</v>
      </c>
      <c r="I55" s="28">
        <v>295.26927921600003</v>
      </c>
      <c r="J55" s="28">
        <f t="shared" si="40"/>
        <v>36.602612549333401</v>
      </c>
      <c r="K55" s="28">
        <f>2.76*E55</f>
        <v>590.44679999999994</v>
      </c>
      <c r="L55" s="28">
        <v>690.27301531239993</v>
      </c>
      <c r="M55" s="28">
        <f t="shared" si="41"/>
        <v>99.826215312399995</v>
      </c>
      <c r="N55" s="28">
        <v>0</v>
      </c>
      <c r="O55" s="28"/>
      <c r="P55" s="28">
        <f t="shared" si="42"/>
        <v>0</v>
      </c>
      <c r="Q55" s="28">
        <v>0</v>
      </c>
      <c r="R55" s="28"/>
      <c r="S55" s="28">
        <f t="shared" si="43"/>
        <v>0</v>
      </c>
      <c r="T55" s="28">
        <v>0</v>
      </c>
      <c r="U55" s="28"/>
      <c r="V55" s="28">
        <f t="shared" si="44"/>
        <v>0</v>
      </c>
      <c r="W55" s="28">
        <f t="shared" si="45"/>
        <v>849.11346666666657</v>
      </c>
      <c r="X55" s="28">
        <f t="shared" si="45"/>
        <v>985.54229452839991</v>
      </c>
      <c r="Y55" s="28">
        <f t="shared" si="45"/>
        <v>136.4288278617334</v>
      </c>
      <c r="Z55" s="6"/>
    </row>
    <row r="56" spans="1:26" ht="15.75">
      <c r="A56" s="2">
        <f t="shared" si="9"/>
        <v>52</v>
      </c>
      <c r="B56" s="7" t="s">
        <v>76</v>
      </c>
      <c r="C56" s="7">
        <f>SUM(C48:C55)</f>
        <v>5521</v>
      </c>
      <c r="D56" s="10"/>
      <c r="E56" s="9">
        <f t="shared" ref="E56:Y56" si="46">SUM(E48:E55)</f>
        <v>706.37000000000012</v>
      </c>
      <c r="F56" s="9">
        <f t="shared" si="46"/>
        <v>658.38723671920002</v>
      </c>
      <c r="G56" s="9">
        <f t="shared" si="46"/>
        <v>-47.982763280800029</v>
      </c>
      <c r="H56" s="9">
        <f t="shared" si="46"/>
        <v>958.45833333333326</v>
      </c>
      <c r="I56" s="9">
        <f t="shared" si="46"/>
        <v>1023.8477394612</v>
      </c>
      <c r="J56" s="9">
        <f t="shared" si="46"/>
        <v>65.389406127866664</v>
      </c>
      <c r="K56" s="9">
        <f t="shared" si="46"/>
        <v>2074.0567000000001</v>
      </c>
      <c r="L56" s="9">
        <f t="shared" si="46"/>
        <v>2108.9763801631998</v>
      </c>
      <c r="M56" s="9">
        <f t="shared" si="46"/>
        <v>34.919680163199757</v>
      </c>
      <c r="N56" s="9">
        <f t="shared" si="46"/>
        <v>0</v>
      </c>
      <c r="O56" s="9">
        <f t="shared" si="46"/>
        <v>0</v>
      </c>
      <c r="P56" s="9">
        <f t="shared" si="46"/>
        <v>0</v>
      </c>
      <c r="Q56" s="9">
        <f t="shared" si="46"/>
        <v>0</v>
      </c>
      <c r="R56" s="9">
        <f t="shared" si="46"/>
        <v>0</v>
      </c>
      <c r="S56" s="9">
        <f t="shared" si="46"/>
        <v>0</v>
      </c>
      <c r="T56" s="9">
        <f t="shared" si="46"/>
        <v>0</v>
      </c>
      <c r="U56" s="9">
        <f t="shared" si="46"/>
        <v>0</v>
      </c>
      <c r="V56" s="9">
        <f t="shared" si="46"/>
        <v>0</v>
      </c>
      <c r="W56" s="9">
        <f t="shared" si="46"/>
        <v>3032.5150333333336</v>
      </c>
      <c r="X56" s="9">
        <f t="shared" si="46"/>
        <v>3132.8241196243998</v>
      </c>
      <c r="Y56" s="9">
        <f t="shared" si="46"/>
        <v>100.30908629106642</v>
      </c>
      <c r="Z56" s="6"/>
    </row>
    <row r="57" spans="1:26" ht="28.15" customHeight="1">
      <c r="A57" s="2">
        <f t="shared" si="9"/>
        <v>53</v>
      </c>
      <c r="B57" s="7" t="s">
        <v>77</v>
      </c>
      <c r="C57" s="7"/>
      <c r="D57" s="10"/>
      <c r="E57" s="9">
        <f t="shared" ref="E57:Y57" si="47">E56+E47+E40+E41+E22</f>
        <v>3129.08</v>
      </c>
      <c r="F57" s="9">
        <f t="shared" si="47"/>
        <v>2357.4502980299858</v>
      </c>
      <c r="G57" s="9">
        <f t="shared" si="47"/>
        <v>-771.62970197001403</v>
      </c>
      <c r="H57" s="9">
        <f t="shared" si="47"/>
        <v>2305.0333333333338</v>
      </c>
      <c r="I57" s="9">
        <f t="shared" si="47"/>
        <v>2920.3602276456195</v>
      </c>
      <c r="J57" s="9">
        <f t="shared" si="47"/>
        <v>615.3268943122863</v>
      </c>
      <c r="K57" s="9">
        <f t="shared" si="47"/>
        <v>11164.767500000002</v>
      </c>
      <c r="L57" s="9">
        <f t="shared" si="47"/>
        <v>11955.037666486289</v>
      </c>
      <c r="M57" s="9">
        <f t="shared" si="47"/>
        <v>790.2701664862866</v>
      </c>
      <c r="N57" s="9">
        <f t="shared" si="47"/>
        <v>0</v>
      </c>
      <c r="O57" s="9">
        <f t="shared" si="47"/>
        <v>0</v>
      </c>
      <c r="P57" s="9">
        <f t="shared" si="47"/>
        <v>0</v>
      </c>
      <c r="Q57" s="9">
        <f t="shared" si="47"/>
        <v>0</v>
      </c>
      <c r="R57" s="9">
        <f t="shared" si="47"/>
        <v>0</v>
      </c>
      <c r="S57" s="9">
        <f t="shared" si="47"/>
        <v>0</v>
      </c>
      <c r="T57" s="9">
        <f t="shared" si="47"/>
        <v>0</v>
      </c>
      <c r="U57" s="9">
        <f t="shared" si="47"/>
        <v>0</v>
      </c>
      <c r="V57" s="9">
        <f t="shared" si="47"/>
        <v>0</v>
      </c>
      <c r="W57" s="9">
        <f t="shared" si="47"/>
        <v>13469.800833333335</v>
      </c>
      <c r="X57" s="9">
        <f t="shared" si="47"/>
        <v>14875.397894131906</v>
      </c>
      <c r="Y57" s="9">
        <f t="shared" si="47"/>
        <v>1405.5970607985741</v>
      </c>
      <c r="Z57" s="6"/>
    </row>
    <row r="58" spans="1:26" ht="24" customHeight="1">
      <c r="A58" s="2">
        <f t="shared" si="9"/>
        <v>54</v>
      </c>
      <c r="B58" s="3" t="s">
        <v>78</v>
      </c>
      <c r="C58" s="4"/>
      <c r="D58" s="11"/>
      <c r="E58" s="28">
        <v>0</v>
      </c>
      <c r="F58" s="28">
        <v>-7.6717540199880006</v>
      </c>
      <c r="G58" s="28">
        <f t="shared" ref="G58:G64" si="48">F58-E58</f>
        <v>-7.6717540199880006</v>
      </c>
      <c r="H58" s="28">
        <f>Feb!H56</f>
        <v>0</v>
      </c>
      <c r="I58" s="28">
        <v>0</v>
      </c>
      <c r="J58" s="28">
        <f t="shared" ref="J58:J64" si="49">I58-H58</f>
        <v>0</v>
      </c>
      <c r="K58" s="28">
        <v>0</v>
      </c>
      <c r="L58" s="28">
        <v>15.5928143556</v>
      </c>
      <c r="M58" s="28">
        <f t="shared" ref="M58:M64" si="50">L58-K58</f>
        <v>15.5928143556</v>
      </c>
      <c r="N58" s="28">
        <v>0</v>
      </c>
      <c r="O58" s="28"/>
      <c r="P58" s="28">
        <f t="shared" ref="P58:P64" si="51">O58-N58</f>
        <v>0</v>
      </c>
      <c r="Q58" s="28">
        <v>0</v>
      </c>
      <c r="R58" s="28"/>
      <c r="S58" s="28">
        <f t="shared" ref="S58:S64" si="52">R58-Q58</f>
        <v>0</v>
      </c>
      <c r="T58" s="28">
        <v>0</v>
      </c>
      <c r="U58" s="28"/>
      <c r="V58" s="28">
        <f t="shared" ref="V58:V64" si="53">U58-T58</f>
        <v>0</v>
      </c>
      <c r="W58" s="28">
        <f t="shared" ref="W58:Y64" si="54">H58+K58+N58+Q58+T58</f>
        <v>0</v>
      </c>
      <c r="X58" s="28">
        <f t="shared" si="54"/>
        <v>15.5928143556</v>
      </c>
      <c r="Y58" s="28">
        <f t="shared" si="54"/>
        <v>15.5928143556</v>
      </c>
      <c r="Z58" s="6"/>
    </row>
    <row r="59" spans="1:26" ht="28.15" customHeight="1">
      <c r="A59" s="2">
        <f t="shared" si="9"/>
        <v>55</v>
      </c>
      <c r="B59" s="3" t="s">
        <v>79</v>
      </c>
      <c r="C59" s="4"/>
      <c r="D59" s="11"/>
      <c r="E59" s="28">
        <v>0</v>
      </c>
      <c r="F59" s="28">
        <v>295.92629785439999</v>
      </c>
      <c r="G59" s="28">
        <f t="shared" si="48"/>
        <v>295.92629785439999</v>
      </c>
      <c r="H59" s="28">
        <f>Feb!H57</f>
        <v>0</v>
      </c>
      <c r="I59" s="28">
        <v>0.35789399999999999</v>
      </c>
      <c r="J59" s="28">
        <f t="shared" si="49"/>
        <v>0.35789399999999999</v>
      </c>
      <c r="K59" s="28">
        <v>0</v>
      </c>
      <c r="L59" s="28">
        <v>2365.2731218304002</v>
      </c>
      <c r="M59" s="28">
        <f t="shared" si="50"/>
        <v>2365.2731218304002</v>
      </c>
      <c r="N59" s="28">
        <v>0</v>
      </c>
      <c r="O59" s="28"/>
      <c r="P59" s="28">
        <f t="shared" si="51"/>
        <v>0</v>
      </c>
      <c r="Q59" s="28">
        <v>0</v>
      </c>
      <c r="R59" s="28"/>
      <c r="S59" s="28">
        <f t="shared" si="52"/>
        <v>0</v>
      </c>
      <c r="T59" s="28">
        <v>0</v>
      </c>
      <c r="U59" s="28"/>
      <c r="V59" s="28">
        <f t="shared" si="53"/>
        <v>0</v>
      </c>
      <c r="W59" s="28">
        <f t="shared" si="54"/>
        <v>0</v>
      </c>
      <c r="X59" s="28">
        <f t="shared" si="54"/>
        <v>2365.6310158304004</v>
      </c>
      <c r="Y59" s="28">
        <f t="shared" si="54"/>
        <v>2365.6310158304004</v>
      </c>
      <c r="Z59" s="6"/>
    </row>
    <row r="60" spans="1:26" ht="28.15" customHeight="1">
      <c r="A60" s="2">
        <f t="shared" si="9"/>
        <v>56</v>
      </c>
      <c r="B60" s="3" t="s">
        <v>80</v>
      </c>
      <c r="C60" s="4"/>
      <c r="D60" s="11"/>
      <c r="E60" s="28">
        <v>0</v>
      </c>
      <c r="F60" s="28">
        <v>81.209699999999998</v>
      </c>
      <c r="G60" s="28">
        <f t="shared" si="48"/>
        <v>81.209699999999998</v>
      </c>
      <c r="H60" s="28">
        <v>0</v>
      </c>
      <c r="I60" s="28">
        <v>0</v>
      </c>
      <c r="J60" s="28">
        <f t="shared" si="49"/>
        <v>0</v>
      </c>
      <c r="K60" s="28">
        <v>0</v>
      </c>
      <c r="L60" s="28">
        <v>412.42703999999998</v>
      </c>
      <c r="M60" s="28">
        <f t="shared" si="50"/>
        <v>412.42703999999998</v>
      </c>
      <c r="N60" s="28"/>
      <c r="O60" s="28"/>
      <c r="P60" s="28"/>
      <c r="Q60" s="28"/>
      <c r="R60" s="28"/>
      <c r="S60" s="28"/>
      <c r="T60" s="28"/>
      <c r="U60" s="28"/>
      <c r="V60" s="28"/>
      <c r="W60" s="28">
        <f t="shared" si="54"/>
        <v>0</v>
      </c>
      <c r="X60" s="28">
        <f t="shared" si="54"/>
        <v>412.42703999999998</v>
      </c>
      <c r="Y60" s="28">
        <f t="shared" si="54"/>
        <v>412.42703999999998</v>
      </c>
      <c r="Z60" s="6"/>
    </row>
    <row r="61" spans="1:26" ht="28.15" customHeight="1">
      <c r="A61" s="2">
        <f t="shared" si="9"/>
        <v>57</v>
      </c>
      <c r="B61" s="3" t="s">
        <v>81</v>
      </c>
      <c r="C61" s="4"/>
      <c r="D61" s="11"/>
      <c r="E61" s="28"/>
      <c r="F61" s="28"/>
      <c r="G61" s="28">
        <f t="shared" si="48"/>
        <v>0</v>
      </c>
      <c r="H61" s="28"/>
      <c r="I61" s="28"/>
      <c r="J61" s="28">
        <f t="shared" si="49"/>
        <v>0</v>
      </c>
      <c r="K61" s="28">
        <v>0</v>
      </c>
      <c r="L61" s="28"/>
      <c r="M61" s="28">
        <f t="shared" si="50"/>
        <v>0</v>
      </c>
      <c r="N61" s="28"/>
      <c r="O61" s="28"/>
      <c r="P61" s="28"/>
      <c r="Q61" s="28"/>
      <c r="R61" s="28"/>
      <c r="S61" s="28"/>
      <c r="T61" s="28"/>
      <c r="U61" s="28"/>
      <c r="V61" s="28"/>
      <c r="W61" s="28">
        <f t="shared" si="54"/>
        <v>0</v>
      </c>
      <c r="X61" s="28">
        <f t="shared" si="54"/>
        <v>0</v>
      </c>
      <c r="Y61" s="28">
        <f t="shared" si="54"/>
        <v>0</v>
      </c>
      <c r="Z61" s="6"/>
    </row>
    <row r="62" spans="1:26" ht="28.15" customHeight="1">
      <c r="A62" s="2">
        <f t="shared" si="9"/>
        <v>58</v>
      </c>
      <c r="B62" s="3" t="s">
        <v>82</v>
      </c>
      <c r="C62" s="4"/>
      <c r="D62" s="11"/>
      <c r="E62" s="28"/>
      <c r="F62" s="28"/>
      <c r="G62" s="28">
        <f t="shared" si="48"/>
        <v>0</v>
      </c>
      <c r="H62" s="28">
        <f>Feb!H60</f>
        <v>0</v>
      </c>
      <c r="I62" s="28"/>
      <c r="J62" s="28">
        <f t="shared" si="49"/>
        <v>0</v>
      </c>
      <c r="K62" s="28">
        <v>0</v>
      </c>
      <c r="L62" s="28"/>
      <c r="M62" s="28">
        <f t="shared" si="50"/>
        <v>0</v>
      </c>
      <c r="N62" s="28"/>
      <c r="O62" s="28"/>
      <c r="P62" s="28">
        <f t="shared" si="51"/>
        <v>0</v>
      </c>
      <c r="Q62" s="28"/>
      <c r="R62" s="28"/>
      <c r="S62" s="28">
        <f t="shared" si="52"/>
        <v>0</v>
      </c>
      <c r="T62" s="28"/>
      <c r="U62" s="28"/>
      <c r="V62" s="28">
        <f t="shared" si="53"/>
        <v>0</v>
      </c>
      <c r="W62" s="28">
        <f t="shared" si="54"/>
        <v>0</v>
      </c>
      <c r="X62" s="28">
        <f t="shared" si="54"/>
        <v>0</v>
      </c>
      <c r="Y62" s="28">
        <f t="shared" si="54"/>
        <v>0</v>
      </c>
      <c r="Z62" s="6"/>
    </row>
    <row r="63" spans="1:26" ht="28.15" customHeight="1">
      <c r="A63" s="2">
        <f t="shared" si="9"/>
        <v>59</v>
      </c>
      <c r="B63" s="3" t="s">
        <v>83</v>
      </c>
      <c r="C63" s="4"/>
      <c r="D63" s="11"/>
      <c r="E63" s="28">
        <v>-97.86</v>
      </c>
      <c r="F63" s="28"/>
      <c r="G63" s="28">
        <f t="shared" si="48"/>
        <v>97.86</v>
      </c>
      <c r="H63" s="28">
        <f>Feb!H61</f>
        <v>0</v>
      </c>
      <c r="I63" s="28"/>
      <c r="J63" s="28">
        <f t="shared" si="49"/>
        <v>0</v>
      </c>
      <c r="K63" s="28">
        <f>4.4*E63</f>
        <v>-430.58400000000006</v>
      </c>
      <c r="L63" s="28"/>
      <c r="M63" s="28">
        <f t="shared" si="50"/>
        <v>430.58400000000006</v>
      </c>
      <c r="N63" s="28">
        <v>0</v>
      </c>
      <c r="O63" s="28"/>
      <c r="P63" s="28">
        <f t="shared" si="51"/>
        <v>0</v>
      </c>
      <c r="Q63" s="28">
        <v>0</v>
      </c>
      <c r="R63" s="28"/>
      <c r="S63" s="28">
        <f t="shared" si="52"/>
        <v>0</v>
      </c>
      <c r="T63" s="28">
        <v>0</v>
      </c>
      <c r="U63" s="28"/>
      <c r="V63" s="28">
        <f t="shared" si="53"/>
        <v>0</v>
      </c>
      <c r="W63" s="28">
        <f t="shared" si="54"/>
        <v>-430.58400000000006</v>
      </c>
      <c r="X63" s="28">
        <f t="shared" si="54"/>
        <v>0</v>
      </c>
      <c r="Y63" s="28">
        <f t="shared" si="54"/>
        <v>430.58400000000006</v>
      </c>
      <c r="Z63" s="6"/>
    </row>
    <row r="64" spans="1:26" ht="28.15" customHeight="1">
      <c r="A64" s="2">
        <f t="shared" si="9"/>
        <v>60</v>
      </c>
      <c r="B64" s="3" t="s">
        <v>84</v>
      </c>
      <c r="C64" s="4"/>
      <c r="D64" s="11"/>
      <c r="E64" s="28">
        <v>-63.06</v>
      </c>
      <c r="F64" s="28"/>
      <c r="G64" s="28">
        <f t="shared" si="48"/>
        <v>63.06</v>
      </c>
      <c r="H64" s="28">
        <f>Feb!H62</f>
        <v>0</v>
      </c>
      <c r="I64" s="28"/>
      <c r="J64" s="28">
        <f t="shared" si="49"/>
        <v>0</v>
      </c>
      <c r="K64" s="28">
        <f>4.4*E64</f>
        <v>-277.46400000000006</v>
      </c>
      <c r="L64" s="28"/>
      <c r="M64" s="28">
        <f t="shared" si="50"/>
        <v>277.46400000000006</v>
      </c>
      <c r="N64" s="28">
        <v>0</v>
      </c>
      <c r="O64" s="28"/>
      <c r="P64" s="28">
        <f t="shared" si="51"/>
        <v>0</v>
      </c>
      <c r="Q64" s="28">
        <v>0</v>
      </c>
      <c r="R64" s="28"/>
      <c r="S64" s="28">
        <f t="shared" si="52"/>
        <v>0</v>
      </c>
      <c r="T64" s="28">
        <v>0</v>
      </c>
      <c r="U64" s="28"/>
      <c r="V64" s="28">
        <f t="shared" si="53"/>
        <v>0</v>
      </c>
      <c r="W64" s="28">
        <f t="shared" si="54"/>
        <v>-277.46400000000006</v>
      </c>
      <c r="X64" s="28">
        <f t="shared" si="54"/>
        <v>0</v>
      </c>
      <c r="Y64" s="28">
        <f t="shared" si="54"/>
        <v>277.46400000000006</v>
      </c>
      <c r="Z64" s="6"/>
    </row>
    <row r="65" spans="1:27" ht="15.75">
      <c r="A65" s="2">
        <f t="shared" si="9"/>
        <v>61</v>
      </c>
      <c r="B65" s="7" t="s">
        <v>85</v>
      </c>
      <c r="C65" s="7"/>
      <c r="D65" s="10"/>
      <c r="E65" s="9">
        <f>SUM(E57:E59)-E60+SUM(E61:E64)</f>
        <v>2968.16</v>
      </c>
      <c r="F65" s="9">
        <f t="shared" ref="F65:Y65" si="55">SUM(F57:F59)-F60+SUM(F61:F64)</f>
        <v>2564.4951418643982</v>
      </c>
      <c r="G65" s="9">
        <f t="shared" si="55"/>
        <v>-403.66485813560206</v>
      </c>
      <c r="H65" s="9">
        <f t="shared" si="55"/>
        <v>2305.0333333333338</v>
      </c>
      <c r="I65" s="9">
        <f t="shared" si="55"/>
        <v>2920.7181216456197</v>
      </c>
      <c r="J65" s="9">
        <f t="shared" si="55"/>
        <v>615.68478831228629</v>
      </c>
      <c r="K65" s="9">
        <f t="shared" si="55"/>
        <v>10456.719500000001</v>
      </c>
      <c r="L65" s="9">
        <f t="shared" si="55"/>
        <v>13923.476562672287</v>
      </c>
      <c r="M65" s="9">
        <f t="shared" si="55"/>
        <v>3466.7570626722872</v>
      </c>
      <c r="N65" s="9">
        <f t="shared" si="55"/>
        <v>0</v>
      </c>
      <c r="O65" s="9">
        <f t="shared" si="55"/>
        <v>0</v>
      </c>
      <c r="P65" s="9">
        <f t="shared" si="55"/>
        <v>0</v>
      </c>
      <c r="Q65" s="9">
        <f t="shared" si="55"/>
        <v>0</v>
      </c>
      <c r="R65" s="9">
        <f t="shared" si="55"/>
        <v>0</v>
      </c>
      <c r="S65" s="9">
        <f t="shared" si="55"/>
        <v>0</v>
      </c>
      <c r="T65" s="9">
        <f t="shared" si="55"/>
        <v>0</v>
      </c>
      <c r="U65" s="9">
        <f t="shared" si="55"/>
        <v>0</v>
      </c>
      <c r="V65" s="9">
        <f t="shared" si="55"/>
        <v>0</v>
      </c>
      <c r="W65" s="9">
        <f t="shared" si="55"/>
        <v>12761.752833333334</v>
      </c>
      <c r="X65" s="9">
        <f t="shared" si="55"/>
        <v>16844.194684317907</v>
      </c>
      <c r="Y65" s="9">
        <f t="shared" si="55"/>
        <v>4082.4418509845746</v>
      </c>
      <c r="Z65" s="6"/>
      <c r="AA65" s="13">
        <f>X65/F65</f>
        <v>6.5682302958359706</v>
      </c>
    </row>
    <row r="66" spans="1:27" ht="15.75">
      <c r="A66" s="2">
        <f t="shared" si="9"/>
        <v>62</v>
      </c>
      <c r="B66" s="3" t="s">
        <v>86</v>
      </c>
      <c r="C66" s="4"/>
      <c r="D66" s="11"/>
      <c r="E66" s="28">
        <v>0</v>
      </c>
      <c r="F66" s="28"/>
      <c r="G66" s="28">
        <f t="shared" ref="G66:G73" si="56">F66-E66</f>
        <v>0</v>
      </c>
      <c r="H66" s="28">
        <f>Feb!H64</f>
        <v>1005.246</v>
      </c>
      <c r="I66" s="28">
        <v>738.01498800000002</v>
      </c>
      <c r="J66" s="28">
        <f t="shared" ref="J66:J69" si="57">I66-H66</f>
        <v>-267.23101199999996</v>
      </c>
      <c r="K66" s="28">
        <v>0</v>
      </c>
      <c r="L66" s="28"/>
      <c r="M66" s="28">
        <f t="shared" ref="M66:M69" si="58">L66-K66</f>
        <v>0</v>
      </c>
      <c r="N66" s="28">
        <v>0</v>
      </c>
      <c r="O66" s="28"/>
      <c r="P66" s="28">
        <f t="shared" ref="P66:P69" si="59">O66-N66</f>
        <v>0</v>
      </c>
      <c r="Q66" s="28">
        <v>0</v>
      </c>
      <c r="R66" s="28"/>
      <c r="S66" s="28">
        <f t="shared" ref="S66:S69" si="60">R66-Q66</f>
        <v>0</v>
      </c>
      <c r="T66" s="28">
        <v>0</v>
      </c>
      <c r="U66" s="28"/>
      <c r="V66" s="28">
        <f t="shared" ref="V66:V69" si="61">U66-T66</f>
        <v>0</v>
      </c>
      <c r="W66" s="28">
        <f t="shared" ref="W66:Y69" si="62">H66+K66+N66+Q66+T66</f>
        <v>1005.246</v>
      </c>
      <c r="X66" s="28">
        <f t="shared" si="62"/>
        <v>738.01498800000002</v>
      </c>
      <c r="Y66" s="28">
        <f t="shared" si="62"/>
        <v>-267.23101199999996</v>
      </c>
      <c r="Z66" s="6"/>
    </row>
    <row r="67" spans="1:27" ht="15.75">
      <c r="A67" s="2">
        <f t="shared" si="9"/>
        <v>63</v>
      </c>
      <c r="B67" s="3" t="s">
        <v>87</v>
      </c>
      <c r="C67" s="4"/>
      <c r="D67" s="11"/>
      <c r="E67" s="28">
        <v>0</v>
      </c>
      <c r="F67" s="28"/>
      <c r="G67" s="28">
        <f t="shared" si="56"/>
        <v>0</v>
      </c>
      <c r="H67" s="28">
        <f>Feb!H65</f>
        <v>38.895000000000003</v>
      </c>
      <c r="I67" s="28">
        <v>32.036313999999997</v>
      </c>
      <c r="J67" s="28">
        <f t="shared" si="57"/>
        <v>-6.8586860000000058</v>
      </c>
      <c r="K67" s="28">
        <v>0</v>
      </c>
      <c r="L67" s="28"/>
      <c r="M67" s="28">
        <f t="shared" si="58"/>
        <v>0</v>
      </c>
      <c r="N67" s="28">
        <v>0</v>
      </c>
      <c r="O67" s="28"/>
      <c r="P67" s="28">
        <f t="shared" si="59"/>
        <v>0</v>
      </c>
      <c r="Q67" s="28">
        <v>0</v>
      </c>
      <c r="R67" s="28"/>
      <c r="S67" s="28">
        <f t="shared" si="60"/>
        <v>0</v>
      </c>
      <c r="T67" s="28">
        <v>0</v>
      </c>
      <c r="U67" s="28"/>
      <c r="V67" s="28">
        <f t="shared" si="61"/>
        <v>0</v>
      </c>
      <c r="W67" s="28">
        <f t="shared" si="62"/>
        <v>38.895000000000003</v>
      </c>
      <c r="X67" s="28">
        <f t="shared" si="62"/>
        <v>32.036313999999997</v>
      </c>
      <c r="Y67" s="28">
        <f t="shared" si="62"/>
        <v>-6.8586860000000058</v>
      </c>
      <c r="Z67" s="6"/>
    </row>
    <row r="68" spans="1:27" ht="15.75">
      <c r="A68" s="2">
        <f t="shared" si="9"/>
        <v>64</v>
      </c>
      <c r="B68" s="3" t="s">
        <v>88</v>
      </c>
      <c r="C68" s="4"/>
      <c r="D68" s="11"/>
      <c r="E68" s="28">
        <v>0</v>
      </c>
      <c r="F68" s="28"/>
      <c r="G68" s="28">
        <f t="shared" si="56"/>
        <v>0</v>
      </c>
      <c r="H68" s="28">
        <f>Feb!H66</f>
        <v>273.47550000000001</v>
      </c>
      <c r="I68" s="28">
        <v>1019.0712737604</v>
      </c>
      <c r="J68" s="28">
        <f t="shared" si="57"/>
        <v>745.59577376039999</v>
      </c>
      <c r="K68" s="28">
        <v>0</v>
      </c>
      <c r="L68" s="28"/>
      <c r="M68" s="28">
        <f t="shared" si="58"/>
        <v>0</v>
      </c>
      <c r="N68" s="28">
        <v>0</v>
      </c>
      <c r="O68" s="28"/>
      <c r="P68" s="28">
        <f t="shared" si="59"/>
        <v>0</v>
      </c>
      <c r="Q68" s="28">
        <v>0</v>
      </c>
      <c r="R68" s="28"/>
      <c r="S68" s="28">
        <f t="shared" si="60"/>
        <v>0</v>
      </c>
      <c r="T68" s="28">
        <v>0</v>
      </c>
      <c r="U68" s="28"/>
      <c r="V68" s="28">
        <f t="shared" si="61"/>
        <v>0</v>
      </c>
      <c r="W68" s="28">
        <f t="shared" si="62"/>
        <v>273.47550000000001</v>
      </c>
      <c r="X68" s="28">
        <f t="shared" si="62"/>
        <v>1019.0712737604</v>
      </c>
      <c r="Y68" s="28">
        <f t="shared" si="62"/>
        <v>745.59577376039999</v>
      </c>
      <c r="Z68" s="6"/>
    </row>
    <row r="69" spans="1:27" ht="15.75">
      <c r="A69" s="2">
        <f t="shared" si="9"/>
        <v>65</v>
      </c>
      <c r="B69" s="3" t="s">
        <v>89</v>
      </c>
      <c r="C69" s="4"/>
      <c r="D69" s="11"/>
      <c r="E69" s="28">
        <v>0</v>
      </c>
      <c r="F69" s="28"/>
      <c r="G69" s="28">
        <f t="shared" si="56"/>
        <v>0</v>
      </c>
      <c r="H69" s="28">
        <f>Feb!H67</f>
        <v>1.6850000000000001</v>
      </c>
      <c r="I69" s="28">
        <v>14.993260974</v>
      </c>
      <c r="J69" s="28">
        <f t="shared" si="57"/>
        <v>13.308260974</v>
      </c>
      <c r="K69" s="28">
        <v>0</v>
      </c>
      <c r="L69" s="28"/>
      <c r="M69" s="28">
        <f t="shared" si="58"/>
        <v>0</v>
      </c>
      <c r="N69" s="28">
        <v>0</v>
      </c>
      <c r="O69" s="28"/>
      <c r="P69" s="28">
        <f t="shared" si="59"/>
        <v>0</v>
      </c>
      <c r="Q69" s="28">
        <v>0</v>
      </c>
      <c r="R69" s="28"/>
      <c r="S69" s="28">
        <f t="shared" si="60"/>
        <v>0</v>
      </c>
      <c r="T69" s="28">
        <v>0</v>
      </c>
      <c r="U69" s="28"/>
      <c r="V69" s="28">
        <f t="shared" si="61"/>
        <v>0</v>
      </c>
      <c r="W69" s="28">
        <f t="shared" si="62"/>
        <v>1.6850000000000001</v>
      </c>
      <c r="X69" s="28">
        <f t="shared" si="62"/>
        <v>14.993260974</v>
      </c>
      <c r="Y69" s="28">
        <f t="shared" si="62"/>
        <v>13.308260974</v>
      </c>
      <c r="Z69" s="6"/>
    </row>
    <row r="70" spans="1:27" ht="48" customHeight="1">
      <c r="A70" s="2">
        <f t="shared" si="9"/>
        <v>66</v>
      </c>
      <c r="B70" s="7" t="s">
        <v>90</v>
      </c>
      <c r="C70" s="7"/>
      <c r="D70" s="10"/>
      <c r="E70" s="9">
        <f>SUM(E66:E69)</f>
        <v>0</v>
      </c>
      <c r="F70" s="9">
        <f>SUM(F66:F69)</f>
        <v>0</v>
      </c>
      <c r="G70" s="9">
        <f t="shared" ref="G70:Y70" si="63">SUM(G66:G69)</f>
        <v>0</v>
      </c>
      <c r="H70" s="9">
        <f t="shared" si="63"/>
        <v>1319.3015</v>
      </c>
      <c r="I70" s="9">
        <f t="shared" si="63"/>
        <v>1804.1158367343999</v>
      </c>
      <c r="J70" s="9">
        <f t="shared" si="63"/>
        <v>484.8143367344</v>
      </c>
      <c r="K70" s="9">
        <f t="shared" si="63"/>
        <v>0</v>
      </c>
      <c r="L70" s="9">
        <f t="shared" si="63"/>
        <v>0</v>
      </c>
      <c r="M70" s="9">
        <f t="shared" si="63"/>
        <v>0</v>
      </c>
      <c r="N70" s="9">
        <f t="shared" si="63"/>
        <v>0</v>
      </c>
      <c r="O70" s="9">
        <f t="shared" si="63"/>
        <v>0</v>
      </c>
      <c r="P70" s="9">
        <f t="shared" si="63"/>
        <v>0</v>
      </c>
      <c r="Q70" s="9">
        <f t="shared" si="63"/>
        <v>0</v>
      </c>
      <c r="R70" s="9">
        <f t="shared" si="63"/>
        <v>0</v>
      </c>
      <c r="S70" s="9">
        <f t="shared" si="63"/>
        <v>0</v>
      </c>
      <c r="T70" s="9">
        <f t="shared" si="63"/>
        <v>0</v>
      </c>
      <c r="U70" s="9">
        <f t="shared" si="63"/>
        <v>0</v>
      </c>
      <c r="V70" s="9">
        <f t="shared" si="63"/>
        <v>0</v>
      </c>
      <c r="W70" s="9">
        <f t="shared" si="63"/>
        <v>1319.3015</v>
      </c>
      <c r="X70" s="9">
        <f t="shared" si="63"/>
        <v>1804.1158367343999</v>
      </c>
      <c r="Y70" s="9">
        <f t="shared" si="63"/>
        <v>484.8143367344</v>
      </c>
      <c r="Z70" s="6"/>
    </row>
    <row r="71" spans="1:27" ht="74.25" customHeight="1">
      <c r="A71" s="2">
        <f t="shared" ref="A71:A76" si="64">A70+1</f>
        <v>67</v>
      </c>
      <c r="B71" s="3" t="s">
        <v>91</v>
      </c>
      <c r="C71" s="3"/>
      <c r="D71" s="14"/>
      <c r="E71" s="28">
        <v>0</v>
      </c>
      <c r="F71" s="28"/>
      <c r="G71" s="28">
        <f t="shared" si="56"/>
        <v>0</v>
      </c>
      <c r="H71" s="28">
        <f>Feb!H69</f>
        <v>0</v>
      </c>
      <c r="I71" s="28"/>
      <c r="J71" s="28">
        <f t="shared" ref="J71" si="65">I71-H71</f>
        <v>0</v>
      </c>
      <c r="K71" s="28">
        <v>0</v>
      </c>
      <c r="L71" s="28"/>
      <c r="M71" s="28">
        <f>L71-K71</f>
        <v>0</v>
      </c>
      <c r="N71" s="28"/>
      <c r="O71" s="28"/>
      <c r="P71" s="28">
        <f t="shared" ref="P71" si="66">O71-N71</f>
        <v>0</v>
      </c>
      <c r="Q71" s="28"/>
      <c r="R71" s="28"/>
      <c r="S71" s="28">
        <f t="shared" ref="S71" si="67">R71-Q71</f>
        <v>0</v>
      </c>
      <c r="T71" s="28"/>
      <c r="U71" s="28"/>
      <c r="V71" s="28">
        <f t="shared" ref="V71" si="68">U71-T71</f>
        <v>0</v>
      </c>
      <c r="W71" s="28">
        <f>H71+K71+N71+Q71+T71</f>
        <v>0</v>
      </c>
      <c r="X71" s="28">
        <f t="shared" ref="X71" si="69">I71+L71+O71+R71+U71</f>
        <v>0</v>
      </c>
      <c r="Y71" s="28">
        <f>J71+M71+P71+S71+V71</f>
        <v>0</v>
      </c>
      <c r="Z71" s="6"/>
    </row>
    <row r="72" spans="1:27" ht="74.25" customHeight="1">
      <c r="A72" s="2">
        <f t="shared" si="64"/>
        <v>68</v>
      </c>
      <c r="B72" s="7" t="s">
        <v>112</v>
      </c>
      <c r="C72" s="7"/>
      <c r="D72" s="10"/>
      <c r="E72" s="9">
        <f>E71+E70+E65</f>
        <v>2968.16</v>
      </c>
      <c r="F72" s="9">
        <f>F71+F70+F65</f>
        <v>2564.4951418643982</v>
      </c>
      <c r="G72" s="9">
        <f t="shared" ref="G72:Y72" si="70">G71+G70+G65</f>
        <v>-403.66485813560206</v>
      </c>
      <c r="H72" s="9">
        <f t="shared" si="70"/>
        <v>3624.3348333333338</v>
      </c>
      <c r="I72" s="9">
        <f t="shared" si="70"/>
        <v>4724.8339583800198</v>
      </c>
      <c r="J72" s="9">
        <f t="shared" si="70"/>
        <v>1100.4991250466862</v>
      </c>
      <c r="K72" s="9">
        <f t="shared" si="70"/>
        <v>10456.719500000001</v>
      </c>
      <c r="L72" s="9">
        <f t="shared" si="70"/>
        <v>13923.476562672287</v>
      </c>
      <c r="M72" s="9">
        <f t="shared" si="70"/>
        <v>3466.7570626722872</v>
      </c>
      <c r="N72" s="9">
        <f t="shared" si="70"/>
        <v>0</v>
      </c>
      <c r="O72" s="9">
        <f t="shared" si="70"/>
        <v>0</v>
      </c>
      <c r="P72" s="9">
        <f t="shared" si="70"/>
        <v>0</v>
      </c>
      <c r="Q72" s="9">
        <f t="shared" si="70"/>
        <v>0</v>
      </c>
      <c r="R72" s="9">
        <f t="shared" si="70"/>
        <v>0</v>
      </c>
      <c r="S72" s="9">
        <f t="shared" si="70"/>
        <v>0</v>
      </c>
      <c r="T72" s="9">
        <f t="shared" si="70"/>
        <v>0</v>
      </c>
      <c r="U72" s="9">
        <f t="shared" si="70"/>
        <v>0</v>
      </c>
      <c r="V72" s="9">
        <f t="shared" si="70"/>
        <v>0</v>
      </c>
      <c r="W72" s="9">
        <f t="shared" si="70"/>
        <v>14081.054333333333</v>
      </c>
      <c r="X72" s="9">
        <f t="shared" si="70"/>
        <v>18648.310521052306</v>
      </c>
      <c r="Y72" s="9">
        <f t="shared" si="70"/>
        <v>4567.2561877189746</v>
      </c>
      <c r="Z72" s="6"/>
    </row>
    <row r="73" spans="1:27" ht="40.9" customHeight="1">
      <c r="A73" s="2">
        <f t="shared" si="64"/>
        <v>69</v>
      </c>
      <c r="B73" s="7" t="s">
        <v>93</v>
      </c>
      <c r="C73" s="7"/>
      <c r="D73" s="10"/>
      <c r="E73" s="9">
        <v>0</v>
      </c>
      <c r="F73" s="9">
        <f>'[1]mARCH ARREARS'!C59</f>
        <v>69.643388110399997</v>
      </c>
      <c r="G73" s="28">
        <f t="shared" si="56"/>
        <v>69.643388110399997</v>
      </c>
      <c r="H73" s="9">
        <v>0</v>
      </c>
      <c r="I73" s="9">
        <f>'[1]mARCH ARREARS'!D59</f>
        <v>2652.8077700000003</v>
      </c>
      <c r="J73" s="28">
        <f t="shared" ref="J73" si="71">I73-H73</f>
        <v>2652.8077700000003</v>
      </c>
      <c r="K73" s="9">
        <v>0</v>
      </c>
      <c r="L73" s="9">
        <f>'[1]mARCH ARREARS'!E59</f>
        <v>1256.473125755113</v>
      </c>
      <c r="M73" s="28">
        <f t="shared" ref="M73" si="72">L73-K73</f>
        <v>1256.473125755113</v>
      </c>
      <c r="N73" s="9">
        <v>0</v>
      </c>
      <c r="O73" s="9">
        <v>0</v>
      </c>
      <c r="P73" s="28">
        <f t="shared" ref="P73" si="73">O73-N73</f>
        <v>0</v>
      </c>
      <c r="Q73" s="9">
        <v>0</v>
      </c>
      <c r="R73" s="9">
        <v>0</v>
      </c>
      <c r="S73" s="28">
        <f t="shared" ref="S73" si="74">R73-Q73</f>
        <v>0</v>
      </c>
      <c r="T73" s="9">
        <v>0</v>
      </c>
      <c r="U73" s="9">
        <v>0</v>
      </c>
      <c r="V73" s="28">
        <f t="shared" ref="V73" si="75">U73-T73</f>
        <v>0</v>
      </c>
      <c r="W73" s="28">
        <f>H73+K73+N73+Q73+T73</f>
        <v>0</v>
      </c>
      <c r="X73" s="28">
        <f>I73+L73+O73+R73+U73</f>
        <v>3909.2808957551133</v>
      </c>
      <c r="Y73" s="28">
        <f>J73+M73+P73+S73+V73</f>
        <v>3909.2808957551133</v>
      </c>
      <c r="Z73" s="6"/>
    </row>
    <row r="74" spans="1:27" ht="48" customHeight="1">
      <c r="A74" s="2">
        <f t="shared" si="64"/>
        <v>70</v>
      </c>
      <c r="B74" s="7" t="s">
        <v>92</v>
      </c>
      <c r="C74" s="7"/>
      <c r="D74" s="10"/>
      <c r="E74" s="9">
        <f>SUM(E72:E73)</f>
        <v>2968.16</v>
      </c>
      <c r="F74" s="9">
        <f t="shared" ref="F74:T74" si="76">SUM(F72:F73)</f>
        <v>2634.1385299747981</v>
      </c>
      <c r="G74" s="9">
        <f t="shared" si="76"/>
        <v>-334.02147002520206</v>
      </c>
      <c r="H74" s="9">
        <f t="shared" si="76"/>
        <v>3624.3348333333338</v>
      </c>
      <c r="I74" s="9">
        <f t="shared" si="76"/>
        <v>7377.6417283800201</v>
      </c>
      <c r="J74" s="9">
        <f t="shared" si="76"/>
        <v>3753.3068950466868</v>
      </c>
      <c r="K74" s="9">
        <f t="shared" si="76"/>
        <v>10456.719500000001</v>
      </c>
      <c r="L74" s="9">
        <f t="shared" si="76"/>
        <v>15179.949688427401</v>
      </c>
      <c r="M74" s="9">
        <f t="shared" si="76"/>
        <v>4723.2301884274002</v>
      </c>
      <c r="N74" s="9">
        <f t="shared" si="76"/>
        <v>0</v>
      </c>
      <c r="O74" s="9">
        <f t="shared" si="76"/>
        <v>0</v>
      </c>
      <c r="P74" s="9">
        <f t="shared" si="76"/>
        <v>0</v>
      </c>
      <c r="Q74" s="9">
        <f t="shared" si="76"/>
        <v>0</v>
      </c>
      <c r="R74" s="9">
        <f t="shared" si="76"/>
        <v>0</v>
      </c>
      <c r="S74" s="9">
        <f t="shared" si="76"/>
        <v>0</v>
      </c>
      <c r="T74" s="9">
        <f t="shared" si="76"/>
        <v>0</v>
      </c>
      <c r="U74" s="9">
        <f>SUM(U72:U73)</f>
        <v>0</v>
      </c>
      <c r="V74" s="9">
        <f t="shared" ref="V74:Y74" si="77">SUM(V72:V73)</f>
        <v>0</v>
      </c>
      <c r="W74" s="9">
        <f t="shared" si="77"/>
        <v>14081.054333333333</v>
      </c>
      <c r="X74" s="9">
        <f t="shared" si="77"/>
        <v>22557.59141680742</v>
      </c>
      <c r="Y74" s="9">
        <f t="shared" si="77"/>
        <v>8476.5370834740879</v>
      </c>
      <c r="Z74" s="6"/>
    </row>
    <row r="75" spans="1:27" ht="48" customHeight="1">
      <c r="A75" s="2">
        <f t="shared" si="64"/>
        <v>71</v>
      </c>
      <c r="B75" s="7" t="s">
        <v>100</v>
      </c>
      <c r="C75" s="7"/>
      <c r="D75" s="10"/>
      <c r="E75" s="28">
        <v>0</v>
      </c>
      <c r="F75" s="28">
        <v>72.998244</v>
      </c>
      <c r="G75" s="28">
        <f t="shared" ref="G75" si="78">F75-E75</f>
        <v>72.998244</v>
      </c>
      <c r="H75" s="28">
        <f>Feb!H73</f>
        <v>0</v>
      </c>
      <c r="I75" s="28">
        <v>0</v>
      </c>
      <c r="J75" s="28">
        <f t="shared" ref="J75" si="79">I75-H75</f>
        <v>0</v>
      </c>
      <c r="K75" s="28">
        <v>0</v>
      </c>
      <c r="L75" s="28">
        <v>396.38046491999995</v>
      </c>
      <c r="M75" s="28">
        <f>L75-K75</f>
        <v>396.38046491999995</v>
      </c>
      <c r="N75" s="28"/>
      <c r="O75" s="28"/>
      <c r="P75" s="28">
        <f t="shared" ref="P75" si="80">O75-N75</f>
        <v>0</v>
      </c>
      <c r="Q75" s="28"/>
      <c r="R75" s="28"/>
      <c r="S75" s="28">
        <f t="shared" ref="S75" si="81">R75-Q75</f>
        <v>0</v>
      </c>
      <c r="T75" s="28"/>
      <c r="U75" s="28"/>
      <c r="V75" s="28">
        <f t="shared" ref="V75" si="82">U75-T75</f>
        <v>0</v>
      </c>
      <c r="W75" s="28">
        <f>H75+K75+N75+Q75+T75</f>
        <v>0</v>
      </c>
      <c r="X75" s="28">
        <f t="shared" ref="X75" si="83">I75+L75+O75+R75+U75</f>
        <v>396.38046491999995</v>
      </c>
      <c r="Y75" s="28">
        <f>J75+M75+P75+S75+V75</f>
        <v>396.38046491999995</v>
      </c>
      <c r="Z75" s="6"/>
    </row>
    <row r="76" spans="1:27" ht="48" customHeight="1">
      <c r="A76" s="2">
        <f t="shared" si="64"/>
        <v>72</v>
      </c>
      <c r="B76" s="7" t="s">
        <v>108</v>
      </c>
      <c r="C76" s="7"/>
      <c r="D76" s="10"/>
      <c r="E76" s="9">
        <f>SUM(E74:E75)</f>
        <v>2968.16</v>
      </c>
      <c r="F76" s="9">
        <f t="shared" ref="F76:Y76" si="84">SUM(F74:F75)</f>
        <v>2707.136773974798</v>
      </c>
      <c r="G76" s="9">
        <f t="shared" si="84"/>
        <v>-261.02322602520206</v>
      </c>
      <c r="H76" s="9">
        <f t="shared" si="84"/>
        <v>3624.3348333333338</v>
      </c>
      <c r="I76" s="9">
        <f t="shared" si="84"/>
        <v>7377.6417283800201</v>
      </c>
      <c r="J76" s="9">
        <f t="shared" si="84"/>
        <v>3753.3068950466868</v>
      </c>
      <c r="K76" s="9">
        <f t="shared" si="84"/>
        <v>10456.719500000001</v>
      </c>
      <c r="L76" s="9">
        <f t="shared" si="84"/>
        <v>15576.3301533474</v>
      </c>
      <c r="M76" s="9">
        <f t="shared" si="84"/>
        <v>5119.6106533474003</v>
      </c>
      <c r="N76" s="9">
        <f t="shared" si="84"/>
        <v>0</v>
      </c>
      <c r="O76" s="9">
        <f t="shared" si="84"/>
        <v>0</v>
      </c>
      <c r="P76" s="9">
        <f t="shared" si="84"/>
        <v>0</v>
      </c>
      <c r="Q76" s="9">
        <f t="shared" si="84"/>
        <v>0</v>
      </c>
      <c r="R76" s="9">
        <f t="shared" si="84"/>
        <v>0</v>
      </c>
      <c r="S76" s="9">
        <f t="shared" si="84"/>
        <v>0</v>
      </c>
      <c r="T76" s="9">
        <f t="shared" si="84"/>
        <v>0</v>
      </c>
      <c r="U76" s="9">
        <f t="shared" si="84"/>
        <v>0</v>
      </c>
      <c r="V76" s="9">
        <f t="shared" si="84"/>
        <v>0</v>
      </c>
      <c r="W76" s="9">
        <f t="shared" si="84"/>
        <v>14081.054333333333</v>
      </c>
      <c r="X76" s="9">
        <f t="shared" si="84"/>
        <v>22953.971881727419</v>
      </c>
      <c r="Y76" s="9">
        <f t="shared" si="84"/>
        <v>8872.9175483940871</v>
      </c>
      <c r="Z76" s="6"/>
    </row>
    <row r="77" spans="1:27" ht="15.6" customHeight="1">
      <c r="A77" s="38"/>
      <c r="B77" s="121" t="s">
        <v>113</v>
      </c>
      <c r="C77" s="121"/>
      <c r="D77" s="121"/>
      <c r="E77" s="121"/>
      <c r="F77" s="121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42">
        <f>SUM('[1]PAST CLAIMS'!F4:F7)</f>
        <v>-65.502882235238417</v>
      </c>
      <c r="Y77" s="40"/>
      <c r="Z77" s="6"/>
    </row>
    <row r="78" spans="1:27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7">
      <c r="B79" s="6"/>
      <c r="C79" s="6"/>
      <c r="D79" s="6"/>
      <c r="E79" s="6"/>
      <c r="F79" s="6"/>
      <c r="G79" s="6"/>
      <c r="H79" s="6"/>
      <c r="I79" s="1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7">
      <c r="C80" s="6"/>
      <c r="D80" s="6"/>
      <c r="E80" s="16"/>
      <c r="F80" s="6"/>
      <c r="G80" s="6"/>
      <c r="H80" s="6"/>
      <c r="I80" s="6"/>
      <c r="J80" s="4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2:26">
      <c r="B81" s="6"/>
      <c r="C81" s="6"/>
      <c r="D81" s="6"/>
      <c r="E81" s="6"/>
      <c r="F81" s="16">
        <f>F74+F64</f>
        <v>2634.1385299747981</v>
      </c>
      <c r="G81" s="6"/>
      <c r="H81" s="6"/>
      <c r="I81" s="16">
        <f>I74+I64</f>
        <v>7377.6417283800201</v>
      </c>
      <c r="J81" s="6"/>
      <c r="K81" s="6"/>
      <c r="L81" s="16">
        <f>L74+L64+U74</f>
        <v>15179.949688427401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2:26">
      <c r="B82" s="17"/>
      <c r="C82" s="17"/>
      <c r="D82" s="17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6"/>
    </row>
  </sheetData>
  <mergeCells count="24"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W33:W34"/>
    <mergeCell ref="X33:X34"/>
    <mergeCell ref="Y33:Y34"/>
    <mergeCell ref="B77:F77"/>
    <mergeCell ref="Q3:S3"/>
    <mergeCell ref="T3:V3"/>
    <mergeCell ref="W3:Y3"/>
    <mergeCell ref="C33:C34"/>
    <mergeCell ref="E33:E34"/>
    <mergeCell ref="F33:F34"/>
    <mergeCell ref="I33:I34"/>
    <mergeCell ref="J33:J34"/>
    <mergeCell ref="K33:K34"/>
    <mergeCell ref="L33:L3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2" fitToHeight="2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 Q4 TOTAL</vt:lpstr>
      <vt:lpstr>Jan</vt:lpstr>
      <vt:lpstr>Feb</vt:lpstr>
      <vt:lpstr>Mar</vt:lpstr>
      <vt:lpstr>' Q4 TOTAL'!Print_Area</vt:lpstr>
      <vt:lpstr>Feb!Print_Area</vt:lpstr>
      <vt:lpstr>Jan!Print_Area</vt:lpstr>
      <vt:lpstr>Mar!Print_Area</vt:lpstr>
      <vt:lpstr>' Q4 TOTAL'!Print_Titles</vt:lpstr>
      <vt:lpstr>Jan!Print_Titles</vt:lpstr>
      <vt:lpstr>Mar!Print_Titles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2023-05-29T06:30:51Z</cp:lastPrinted>
  <dcterms:created xsi:type="dcterms:W3CDTF">2023-05-24T05:14:54Z</dcterms:created>
  <dcterms:modified xsi:type="dcterms:W3CDTF">2023-06-09T05:32:51Z</dcterms:modified>
</cp:coreProperties>
</file>